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media/image1.jpeg" ContentType="image/jpeg"/>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Formulário de Solicitação de Co" sheetId="1" state="visible" r:id="rId3"/>
    <sheet name="Lista de Itens" sheetId="2" state="visible" r:id="rId4"/>
    <sheet name="Orientações de Preenchimento" sheetId="3" state="hidden" r:id="rId5"/>
  </sheets>
  <definedNames>
    <definedName function="false" hidden="false" localSheetId="0" name="_xlnm.Print_Area" vbProcedure="false">'Formulário de Solicitação de Co'!$B$1:$F$178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<sst xmlns="http://schemas.openxmlformats.org/spreadsheetml/2006/main" count="1815" uniqueCount="534">
  <si>
    <t xml:space="preserve">
Ministério da Educação
Secretaria de Educação Profissional e Tecnológica
Instituto Federal Catarinense</t>
  </si>
  <si>
    <t xml:space="preserve">DOCUMENTO DE FORMALIZAÇÃO DE DEMANDA (DFD)</t>
  </si>
  <si>
    <r>
      <rPr>
        <b val="true"/>
        <sz val="10"/>
        <rFont val="Calibri"/>
        <family val="2"/>
        <charset val="1"/>
      </rPr>
      <t xml:space="preserve">( X )</t>
    </r>
    <r>
      <rPr>
        <b val="true"/>
        <sz val="12"/>
        <rFont val="Calibri"/>
        <family val="2"/>
        <charset val="1"/>
      </rPr>
      <t xml:space="preserve"> COMPRAS INSTITUCIONAIS           </t>
    </r>
    <r>
      <rPr>
        <b val="true"/>
        <sz val="10"/>
        <rFont val="Calibri"/>
        <family val="2"/>
        <charset val="1"/>
      </rPr>
      <t xml:space="preserve">(    )</t>
    </r>
    <r>
      <rPr>
        <b val="true"/>
        <sz val="12"/>
        <rFont val="Calibri"/>
        <family val="2"/>
        <charset val="1"/>
      </rPr>
      <t xml:space="preserve">  DEMAIS DEMANDAS</t>
    </r>
  </si>
  <si>
    <t xml:space="preserve">Instruções de preenchimento: </t>
  </si>
  <si>
    <t xml:space="preserve">(    )  2024 – Adequações Pontuais                     (    )   2025 – Novas Demandas</t>
  </si>
  <si>
    <t xml:space="preserve">1. UNIDADE REQUISITANTE</t>
  </si>
  <si>
    <t xml:space="preserve">Campus:</t>
  </si>
  <si>
    <t xml:space="preserve">Setor Requisitante:</t>
  </si>
  <si>
    <t xml:space="preserve">Sevidor Requisitante: </t>
  </si>
  <si>
    <t xml:space="preserve">SIAPE:</t>
  </si>
  <si>
    <t xml:space="preserve">Fiscal/Substituto (se houver):</t>
  </si>
  <si>
    <t xml:space="preserve">Obs: Informar o nome do fiscal e SIAPE. Caso deixe em branco o próprio requisitante assumirá a fiscalização e o acompanhamento.</t>
  </si>
  <si>
    <t xml:space="preserve">Telefone:</t>
  </si>
  <si>
    <t xml:space="preserve">e-mail:</t>
  </si>
  <si>
    <t xml:space="preserve">2. OBJETO</t>
  </si>
  <si>
    <t xml:space="preserve">Aquisição de itens da lista de compra institucional de Materiais e Equipamentos de Automação do primeiro semestre, para atender as necessidades do setor requisitante acima referenciado do Instituto Federal Catarinense para os próximos 12 meses.</t>
  </si>
  <si>
    <t xml:space="preserve">Obs: Essa informação já vem preenchida por se tratar de formulário padronizado de compra institucional .</t>
  </si>
  <si>
    <t xml:space="preserve">3. JUSTIFICATIVAS/MOTIVAÇÕES QUE FUNDAMENTAM A NECESSIDADE DE SE ATENDER A DEMANDA:</t>
  </si>
  <si>
    <t xml:space="preserve">Obs: Elaborar pelo menos um parágrafo de justificativa explicando a necessidade em linhas gerais, indicando o uso e importância. Por exemplo: em quais atividades os insumos são requeridos, se laboratórios, salas de aula, atividades de suporte ou manutenção, etc. Sugere-se citar o que pode ocorrer se não dispormos dos materiais solicitados.</t>
  </si>
  <si>
    <t xml:space="preserve">4.2 JUSTIFICATIVAS/MOTIVAÇÕES QUE FUNDAMENTAM O QUANTITATIVO SOLICITADO:</t>
  </si>
  <si>
    <t xml:space="preserve">Os quantitativos dos itens foram determinados segundo o histórico de consumo apresentado em anexo a esse pedido.
O quantitativo solicitado é diretamente relacionado ao número de alunos que realizam a disciplina em cada semestre.
O quantitativo solicitado considera o consumo de XX KG por animal, sendo que a instituição possui plantel de XXX animais.
É previsto a instalação de XX equipamentos em cada sala de aula, no total de XXX salas.</t>
  </si>
  <si>
    <t xml:space="preserve">4. HABILITAÇÃO ESPECÍFICA: (EXEMPLO: AMOSTRA, CERTIFICADO, ETC)</t>
  </si>
  <si>
    <t xml:space="preserve">Obs: Citar os itens que requerem habilitação específica para ser exigira durante a licitação, e indicar quais são, tais como: apresentação de amostras, certificados específicos do produto ou da empresa fornecedora, autorizações, licenças, logística reversa, etc.</t>
  </si>
  <si>
    <t xml:space="preserve">5. DOCUMENTOS/INFORMAÇÕES COMPLEMENTARES QUE ACOMPANHAM O FORMULÁRIO DE SOLICITAÇÃO DE COMPRAS: (EXEMPLO: GARANTIA, INSTALAÇÃO, ETC)</t>
  </si>
  <si>
    <t xml:space="preserve">Obs: Elencar nesse campo e anexar ao pedido as informações complementares que acompanham o pedido, tais como: Critérios de avaliação das amostras, esquemas, manuais, normas, projetos e orientações técnicas para conhecimento da futura contratada.</t>
  </si>
  <si>
    <r>
      <rPr>
        <b val="true"/>
        <sz val="9.5"/>
        <color rgb="FF000000"/>
        <rFont val="Calibri"/>
        <family val="2"/>
        <charset val="1"/>
      </rPr>
      <t xml:space="preserve">6. GRAU DE PRIORIDADE DA AQUISIÇÃO OU CONTRATAÇÃO</t>
    </r>
    <r>
      <rPr>
        <b val="true"/>
        <sz val="9.5"/>
        <color rgb="FFED1C24"/>
        <rFont val="Calibri"/>
        <family val="2"/>
        <charset val="1"/>
      </rPr>
      <t xml:space="preserve"> (DECRETO 10.947/2022 – PGC)</t>
    </r>
  </si>
  <si>
    <t xml:space="preserve">(    )  BAIXO                                  ( X )  MÉDIO                                         (   )  ALTO</t>
  </si>
  <si>
    <t xml:space="preserve">Obs: Essa informação já vem preenchida por se tratar de formulário padronizado de compra institucional.</t>
  </si>
  <si>
    <r>
      <rPr>
        <b val="true"/>
        <sz val="9.5"/>
        <color rgb="FF000000"/>
        <rFont val="Calibri"/>
        <family val="2"/>
        <charset val="1"/>
      </rPr>
      <t xml:space="preserve">6.1 JUSTIFICATIVA DO GRAU DE PRIORIDADE </t>
    </r>
    <r>
      <rPr>
        <b val="true"/>
        <sz val="9.5"/>
        <color rgb="FFFF0000"/>
        <rFont val="Calibri"/>
        <family val="2"/>
        <charset val="1"/>
      </rPr>
      <t xml:space="preserve">(OBRIGATÓRIO SE ALTO)</t>
    </r>
  </si>
  <si>
    <r>
      <rPr>
        <b val="true"/>
        <sz val="9.5"/>
        <color rgb="FF000000"/>
        <rFont val="Calibri"/>
        <family val="2"/>
        <charset val="1"/>
      </rPr>
      <t xml:space="preserve">7. DATA PREVISTA INÍCIO DA COMPRA OU CONTRATAÇÃO  </t>
    </r>
    <r>
      <rPr>
        <b val="true"/>
        <sz val="9.5"/>
        <color rgb="FFED1C24"/>
        <rFont val="Calibri"/>
        <family val="2"/>
        <charset val="1"/>
      </rPr>
      <t xml:space="preserve"> (DECRETO 10.947/2022 – PGC)</t>
    </r>
  </si>
  <si>
    <t xml:space="preserve">Obs: Por padrão essa informação já vem preenchida por se tratar de formulário padronizado e seguir o cronograma das compras institucionais.</t>
  </si>
  <si>
    <r>
      <rPr>
        <b val="true"/>
        <sz val="9.5"/>
        <color rgb="FF000000"/>
        <rFont val="Calibri"/>
        <family val="2"/>
        <charset val="1"/>
      </rPr>
      <t xml:space="preserve">8.VINCULAÇÃO OU DEPENDÊNCIA COM A CONTRATAÇÃO DE OUTRO ITEM PARA SUA EXECUÇÃO (EXEMPLO: ADEQUAÇÃO ELÉTRICA, ESTRUTURAL, TREINAMENTO, ETC) </t>
    </r>
    <r>
      <rPr>
        <b val="true"/>
        <sz val="9.5"/>
        <color rgb="FFED1C24"/>
        <rFont val="Calibri"/>
        <family val="2"/>
        <charset val="1"/>
      </rPr>
      <t xml:space="preserve"> (DECRETO 10.947/2022 – PGC)</t>
    </r>
  </si>
  <si>
    <t xml:space="preserve">Preencher. Ex: Não há vinculação ou dependência com outras contratações, ou; Serviço necessita seguir as normas de identidade visual do IFC, ou; Requer que a contratada realize treinamento, ou; Serviço requer a realização de reformas/adequações do espaço pelo IFC antes de sua contratação, etc.</t>
  </si>
  <si>
    <r>
      <rPr>
        <b val="true"/>
        <sz val="9.5"/>
        <color rgb="FF000000"/>
        <rFont val="Calibri"/>
        <family val="2"/>
        <charset val="1"/>
      </rPr>
      <t xml:space="preserve">9. ALMOXARIFADO/PATRIMÔNIO</t>
    </r>
    <r>
      <rPr>
        <b val="true"/>
        <sz val="9.5"/>
        <color rgb="FFED1C24"/>
        <rFont val="Calibri"/>
        <family val="2"/>
        <charset val="1"/>
      </rPr>
      <t xml:space="preserve"> (NO CASO DE PEDIDO DE SERVIÇO A ASSINATURA É DISPENSADA)</t>
    </r>
  </si>
  <si>
    <t xml:space="preserve">Declaro que consultei o almoxarifado e patrimônio e os saldos descritos neste formulário de solicitação de compras inexistem em estoque ou são insuficientes.</t>
  </si>
  <si>
    <t xml:space="preserve">10. CIÊNCIA DA DIREÇÃO/PRÓ REITORIA RESPONSÁVEL PELO SETOR</t>
  </si>
  <si>
    <t xml:space="preserve">Declaro que os dados constantes neste formulário espelham a verdade, atendem o interesse público e satisfazem os requisitos de eficiência e efetividade das aquisições públicas.
Encaminho o presente formulário para autorização da autoridade máxima desta unidade.</t>
  </si>
  <si>
    <t xml:space="preserve">11. AUTORIZAÇÃO DA AUTORIDADE MÁXIMA</t>
  </si>
  <si>
    <t xml:space="preserve">A autoridade máxima/competente desta unidade, no uso de suas atribuições legais e, de acordo com o pedido de compra/contratação apresentado neste documento, autoriza o encaminhamento do processo ao gerenciador da lista com vista a atender as necessidades da instituição.</t>
  </si>
  <si>
    <t xml:space="preserve">12. ITENS SOLICITADOS</t>
  </si>
  <si>
    <t xml:space="preserve">ITEM (da lista de compras)</t>
  </si>
  <si>
    <t xml:space="preserve">UNIDADE</t>
  </si>
  <si>
    <t xml:space="preserve">DESCRIÇÃO</t>
  </si>
  <si>
    <t xml:space="preserve">QUANTIDADE</t>
  </si>
  <si>
    <t xml:space="preserve">JUSTIFICATIVA PARA O QUANTITATIVO SOLICITADO</t>
  </si>
  <si>
    <t xml:space="preserve">Unidade</t>
  </si>
  <si>
    <t xml:space="preserve">Kit arduino com Placa MEGA 2560 R3 + Cabo USB para Arduino - Placa MEGA 2560 R3. Tensão de Operação: 5V Tensão de Entrada: 7-12V Portas Digitais: 54 (15 podem ser usadas como PWM) Portas Analógicas: 16 Corrente Pinos I/O: 40mA Corrente Pinos 3,3V: 50mA Memória Flash: 256KB (8KB usado no bootloader) SRAM: 8KB EEPROM: 4KB Velocidade do Clock: 16MHz 01 – Case para placa Mega 2560 R3 01 – Caixa plástica com divisórias para acondicionar todos os itens do Kit separadamente. 01 - CD com Ebook arduino Básico ( com 50 projetos, passo a passo, ilustrativo + drivers + programas do desenvolvedor) 01 - Arduino MEGA R3 01 - Cabo USB - AB p/ Arduino 01 - Ethernet SHIELD W5100 01 - Fonte Chaveada 12v 1A específica para Arduino 01 - Display LCD 16x2 Escrita Branca, luz de fundo Azul. 01 - Módulo Relé 4 Canais 01 - Sensor de Presença 65 - Jumpers Macho - Macho 20 - Jumpers Macho - Fêmea 20 - Jumpers Fêmea - Fêmea 01 - Protoboard 830P - Com demarcações auxiliares 01 - Sensor de Proximidade Indutivo 01 - Sensor Reflexivo Ajustável 01 - Sensor de Nível de líquidos 01 - Teclado Membrana 16 teclas 01 - Módulo Sensor MQ-2 01 - Módulo Sensor MQ-4 01 - Módulo Sensor de Umidade do Solo com Driver 01 - Sensor de Temperatura e Umidade DHT11 01 - Sensor de Temperatura Blindado NTCK10K (á prova de agua) 01 - Sensor de distância Ultrassônico 01 - Potenciômetro 01 - Controle Remotor Infra-Vermelho 01 - Par de Módulos RF433 Mhz 01 - Display de 7 segmentos 1 dígito 01 - Termistor NTC 10Kr (Mede Temperatura) 02 - Sensor de Luminosidade LDR 5mm 02 - Sensor Reflexivo TCRT5000 06 - Chaves Momentâneas (PushButton) 01 - Super Led Alto Brilho RGB 5mm 10 - LEDs Difusos Amarelos 10 - LEDs Difusos Verdes 10 - LEDs Difusos Vermelhos 10 - LEDs Difusos Brancos 10 - LEDs Difusos Azuis 10 - Resistores 1kΩ 10 - Resistores 620Ω 10 - Resistores 150Ω 10 - Resistores 560 10 - Resistores 470Ω 01 - Buzzer 5v 01 - Circuito Integrado 74HC595CN 12 - Diodo 1N4007 06 - Transistores NPN 06 - Transistores PNP GARANTIA?</t>
  </si>
  <si>
    <t xml:space="preserve">Obs: 
1 – Apenas as colunas quantidade e Justificativa para os quantitativos estão liberados para edição. 
2 – Os itens não solicitados devem ser deixados em branco, sem excluir as linhas.
3 – Para registrar qualquer quantitativo é exigido que se justifique a quantidade, por força do Art. 18, § 1º, inciso IV e Art. 82, inciso I da Lei 14.133/202, por meio de memórias de calculo, histórico de consumo, projeção, etc.
4 – Caso o quantitativo solicitado seja baseado em um histórico de consumo como um relatório de consumo de almoxarifado, por exemplo, é possível juntá-lo como anexo do pedido e fazer referência a ele na coluna justificativa para os quantitativos solicitados.</t>
  </si>
  <si>
    <t xml:space="preserve">Microscópio USB com alimentação pela USB - Microscópio Digital 1600x com sensor de alta resolução (2MP) que permite a gravação de vídeo ou a captura de imagem em 30 fps com resolução de até 1600 x 1200 (HD). Características: Botão Zoom: Botão diretamente no microscópio facilitando o usuário de dar o Zoom sem precisar do software. Botão SNAP: Botão de foto para uma operação mais conveniente, facilitando o usuário de capturar a imagem sem precisar usar o mouse do computador. Ajuste de foco manual que permite a imagem ficar impecável desde 20x a 1600x. 8 Leds com ajuste da intensidade da luminosidade dos leds. Informações Técnicas: - Sistemas Compatíveis: Windows Vista, XP, 7, 8, 10 (32 e 64 bits). - Sensor: HD CMOS. - Resolução de imagem: Standard 1600*1200p, 1280*960p, 640*480p, 480*360. - Resolução de vídeo: Standard 1600*1200p, 1280*960p, 640*480p, 480*360. - Faixa de ampliação: 1600x. - Faixa de foco: Foco manual de 8mm – 1600mm. - Fonte de Alimentação: Porta USB (5V DC). - Digital Zoom: 6x - 8 Leds (Luminosidade Ajustável). - USB 1.1 e 2.0 - Dimensões: 112mm(L), 33mm(D) Pacote Inclui: 01 Microscópio 1600x. 01 Suporte. 01 CD para instalação. 01 Manual de instruções. Garantia mínima de 1 ano e assitência técnica no Brasil.</t>
  </si>
  <si>
    <t xml:space="preserve">Indicador de sequência de fase ( fasímetro )com as seguintes características: - funções: verifica a sequência de fases e indica a fase aberta; - indicadores: leds (sequência de fase), leds (fase aberta); - garras jacaré: para fixação das pontas de prova em terminais de no máximo 10mm de diâmetro; - conformidade: IEC348 - classe III de segurança; - pontas de prova: dupla isolação, com comprimento de aproximadamente 1 metro. Fasímetro: - tensão: 200V ~ 600V AC (máx); - faixa de frequência: 20Hz ~ 400Hz; - tempo limite para uso contínuo: máximo 60 minutos em 200V AC, máximo 4 minutos em 600V AC; - máxima tensão suportada: 4000V por 1 minuto; - temperatura de operação 0° à 40°C, pontas de prova: para as três fases, nas cores vermelha, preto e branca. Deve ser fornecido com garantia mínima de 36 meses.</t>
  </si>
  <si>
    <t xml:space="preserve">Protoboard com fonte de alimentação incorporada. CARACTERÍSTICAS • 2420 pontos • Fonte de alimentação DC integrada • Tensão de saída DC: 0 ~ +15VDC/500mA, 0 ~ -15VDC/500mA, +5VDC/1A Alimentação: 220V ± 10% (60Hz). Caso fornecido com alguma conexão deve acompanhar cabos e conectores para viabilizar uso do equipamento.</t>
  </si>
  <si>
    <t xml:space="preserve">Transferidor Angular Digital Similar ao modelo MAD 185-1300BR - Com as seguintes características: - Display: LCD de 4 dígitos e 225 contagens. - Alteração Angular: 0,1° - Desligamento automático: aprox. 5min - Bateria: 1 baterias de 9V - Dimensões: 416(C) x 52(A) x 32(P) mm - Peso aproximado: 400g (bateria inclusa). - Iluminação do Display. - Função Data Hold. - Indicadores de Níveis: Horizontal e Vertical. - Parafuso de Travamento - Guia Angular - Orifício para fixação - Temperatura de armazenamento de operação: -10~50°C. GARANTIA MÍNIMA DE 1 ANO.</t>
  </si>
  <si>
    <t xml:space="preserve">Régua graduada em aço inoxidável de 300mm. Régua de Escala em Aço Inoxidável Graduada Capacidade 300mm, Feita em Aço inoxidável; Graduadas em milímetros e polegadas, bem definida e nítida; Espessura rígida; Especificações técnicas dimensionais da régua 0,8x300x30mm;</t>
  </si>
  <si>
    <t xml:space="preserve">40 jumpers coloridos de 10 cm macho/macho para ensaios em protoboards; conexões de 2,54mm, material feito de cobre e plástico isolante. Garantia mínima de 07 (sete) dias contra defeito de fabricação..</t>
  </si>
  <si>
    <t xml:space="preserve">40 jumpers coloridos de 20 cm macho/macho para ensaios em protoboards; conexões de 2,54mm, material feito de cobre e plástico isolante. Garantia mínima de 07 (sete) dias contra defeito de fabricação..</t>
  </si>
  <si>
    <t xml:space="preserve">Abraçadeira plástica fabricada em nylon anti-inflamável, com propriedades dielétricas. Comprimento de 100mm. Pacote com 100 unidades.</t>
  </si>
  <si>
    <t xml:space="preserve">Abraçadeira plástica fabricada em nylon anti-inflamável, com propriedades dielétricas. Comprimento de 140mm. Pacote com 100 unidades.</t>
  </si>
  <si>
    <t xml:space="preserve">Módulo adaptador I2C para Display LCD - Utilizado para fazer a ligação rápida entre uma tela LCD e um Arduino - Compatível Displays LCD 16x2 e 20x4</t>
  </si>
  <si>
    <t xml:space="preserve">Álcool isopropílico aerosol: Conteúdo: 110ml. Limpa contatos eletrônicos com eficácia e livre de umidade. Compatível com todos os tipos de plástico, pode ser utilizado em limpeza de placa mãe, circuitos e conectores. Possui um bico extensor para locais de difícil acesso. Não corrosivo. Composto de isopropano e propelente. Indicado para: Equipamentos de precisão. Placas de circuito impresso. Impressoras e computadores. Conectores e fibras óticas. Fluxos de solda e pó. Semicondutores. Leitores óticos e CD/DVD ROM.</t>
  </si>
  <si>
    <t xml:space="preserve">Módulo Anel de LED RGB WS2812 endereçavel 5050 com no mínimo 12 LEDs.</t>
  </si>
  <si>
    <t xml:space="preserve">Atuador pneumático ação simples avanço por mola e retorno por mola; camisa de aço inoxidável e haste microrroletada; êmbolo magnético para detecção por sensores sem contato físico; came de acionamento de alumínio montado na ponta da haste; diâmetro do êmbolo 20 mm; diâmetro da haste 8 mm; curso 50 mm; pressão máxima de trabalho 10 bar; com conexão de engate rápido tipo quick star para tubos flexíveis com diâmetro externo de 4 mm; montado sobre bases de fixação rápida no tampo do painel, sem uso de ferramentas.</t>
  </si>
  <si>
    <t xml:space="preserve">Embalagem com 50</t>
  </si>
  <si>
    <t xml:space="preserve">Barra de pinos 1x40 vias passo 2,54mm 180 graus. EMBALAGEM COM 50 UNIDADES.</t>
  </si>
  <si>
    <t xml:space="preserve">Barra de Pinos 1x40 vias passo 2,54mm 90 Graus. EMBALAGEM COM 50 UNIDADES.</t>
  </si>
  <si>
    <t xml:space="preserve">Bomba elétrica de esguicho de parabrisas automotívo. Alimentação 12 Vcc. (Ref. Fiat Uno ano 2000). Garantia 06 meses.</t>
  </si>
  <si>
    <t xml:space="preserve">Bomba peristáltica - Alimentação: DC 12V; - Corrente: ~400mA (sem carga); - Potência máx.: 7W; - Comprimento da mangueira: ~20mm; (parte visivel) - Conector espigão: 3,6mm;</t>
  </si>
  <si>
    <t xml:space="preserve">Borne de passagem 2,5mm², cor a definir. Adequado para conexão de cabos 2,5mm² (24A) em quadros e painéis elétricos. Tensão nominal mínima 690Vca. Fixação em trilho DIN-3. Grau de proteção IP20. EMBALAGEM COM 50 UNIDADES.</t>
  </si>
  <si>
    <t xml:space="preserve">Borne de passagem 4,0mm², cor a definir. Adequado para conexão de cabos 4,0mm² (28A) em quadros e painéis elétricos. Tensão nominal mínima 690Vca. Fixação em trilho DIN-3. Grau de proteção IP20. EMBALAGEM COM 50 UNIDADES.</t>
  </si>
  <si>
    <t xml:space="preserve">Borne para placa de circuito impresso (PCI), modular tipo KF2EDGK 5.08, 90 graus, corrente nominal de 12 A, tensão de dimensionamento (III/2): 300 V, 3 pólos, com passo de 5,08 mm. Conexão por rosqueamento com luva de tração. Para fios de 12 a 28AWG. Cor verde. Superfície de contato em estanho. EMBALAGEM COM 50 UNIDADES.</t>
  </si>
  <si>
    <t xml:space="preserve">Borne Plug 180º passo 3,81mm 2 vias para PCI. Marca de referencia: PHOENIX. EMBALAGEM COM 50 UNIDADES.</t>
  </si>
  <si>
    <t xml:space="preserve">Borne Plug 180º passo 3,81mm 4 vias para PCI. Marca de referencia: PHOENIX. EMBALAGEM COM 50 UNIDADES.</t>
  </si>
  <si>
    <t xml:space="preserve">Borne Plug 180º passo 3,81mm 5 vias para PCI. Marca de referencia: PHOENIX. EMBALAGEM COM 50 UNIDADES.</t>
  </si>
  <si>
    <t xml:space="preserve">Borne Plug 180º passo 3,81mm 6 vias para PCI. Marca de referencia: PHOENIX. EMBALAGEM COM 50 UNIDADES.</t>
  </si>
  <si>
    <t xml:space="preserve">Borne Plug 180º passo 5,08mm 2 vias para PCI. Marca de referencia: PHOENIX. EMBALAGEM COM 50 UNIDADES.</t>
  </si>
  <si>
    <t xml:space="preserve">Borne Plug 180º passo 5,08mm 3 vias para PCI. Marca de referencia: PHOENIX. EMBALAGEM COM 50 UNIDADES.</t>
  </si>
  <si>
    <t xml:space="preserve">Borne Plug 180º passo 5,08mm 4 vias para PCI. Marca de referencia: PHOENIX. EMBALAGEM COM 50 UNIDADES.</t>
  </si>
  <si>
    <t xml:space="preserve">Borne Plug 180º passo 5,08mm 5 vias para PCI. Marca de referencia: PHOENIX. EMBALAGEM COM 50 UNIDADES.</t>
  </si>
  <si>
    <t xml:space="preserve">Borne Plug 180º passo 5,08mm 6 vias para PCI. Marca de referencia: PHOENIX. EMBALAGEM COM 50 UNIDADES.</t>
  </si>
  <si>
    <t xml:space="preserve">Borne porta fusível para trilho DIN. Modelo de referência MAB1-F (1811) Metaltex</t>
  </si>
  <si>
    <t xml:space="preserve">Borne Receptor 180º passo 5,08mm 2 vias para PCI. Marca de referencia: PHOENIX. EMBALAGEM COM 50 UNIDADES.</t>
  </si>
  <si>
    <t xml:space="preserve">Borne Receptor 180º passo 5,08mm 3 vias para PCI. Marca de referencia: PHOENIX. EMBALAGEM COM 50 UNIDADES.</t>
  </si>
  <si>
    <t xml:space="preserve">Borne Receptor 180º passo 5,08mm 4 vias para PCI. Marca de referencia: PHOENIX. EMBALAGEM COM 50 UNIDADES.</t>
  </si>
  <si>
    <t xml:space="preserve">Borne Receptor 180º passo 5,08mm 5 vias para PCI. Marca de referencia: PHOENIX. EMBALAGEM COM 50 UNIDADES.</t>
  </si>
  <si>
    <t xml:space="preserve">Borne Receptor 180º passo 5,08mm 6 vias para PCI. Marca de referencia: PHOENIX. EMBALAGEM COM 50 UNIDADES.</t>
  </si>
  <si>
    <t xml:space="preserve">Borne Receptor 90º passo 3,81mm 2 vias para PCI. Marca de referencia: PHOENIX. EMBALAGEM COM 50 UNIDADES.</t>
  </si>
  <si>
    <t xml:space="preserve">Borne Receptor 90º passo 3,81mm 3 vias para PCI. Marca de referencia: PHOENIX. EMBALAGEM COM 50 UNIDADES.</t>
  </si>
  <si>
    <t xml:space="preserve">Borne Receptor 90º passo 3,81mm 4 vias para PCI. Marca de referencia: PHOENIX. EMBALAGEM COM 50 UNIDADES.</t>
  </si>
  <si>
    <t xml:space="preserve">Borne Receptor 90º passo 3,81mm 5 vias para PCI. Marca de referencia: PHOENIX. EMBALAGEM COM 50 UNIDADES.</t>
  </si>
  <si>
    <t xml:space="preserve">Borne Receptor 90º passo 3,81mm 6 vias para PCI. Marca de referencia: PHOENIX. EMBALAGEM COM 50 UNIDADES.</t>
  </si>
  <si>
    <t xml:space="preserve">Borne Receptor 90º passo 5,08mm 2 vias para PCI. Marca de referencia: PHOENIX. EMBALAGEM COM 50 UNIDADES.</t>
  </si>
  <si>
    <t xml:space="preserve">Borne Receptor 90º passo 5,08mm 3 vias para PCI. Marca de referencia: PHOENIX. EMBALAGEM COM 50 UNIDADES.</t>
  </si>
  <si>
    <t xml:space="preserve">Borne Receptor 90º passo 5,08mm 4 vias para PCI. Marca de referencia: PHOENIX. EMBALAGEM COM 50 UNIDADES.</t>
  </si>
  <si>
    <t xml:space="preserve">Borne Receptor 90º passo 5,08mm 5 vias para PCI. Marca de referencia: PHOENIX. EMBALAGEM COM 50 UNIDADES.</t>
  </si>
  <si>
    <t xml:space="preserve">Borne Receptor 90º passo 5,08mm 6 vias para PCI. Marca de referencia: PHOENIX. EMBALAGEM COM 50 UNIDADES.</t>
  </si>
  <si>
    <t xml:space="preserve">Botão de emergência tipo cogumelo, na cor vermelha, tipo gira para soltar. Tensão nominal de isolação 660Vca/Vcc. Grau de proteção IP 40 conforme IEC/EM 60529. Corrente térmica convencional mínima de 10A. Vida útil mínima de 1 milhão de manobras. Padrão de furo diâmetro 22mm. Deve suportar dois blocos de contatos sendo 1 NA e 1 NF (inclusos no fornecimento). Garantia de 01 ano.</t>
  </si>
  <si>
    <t xml:space="preserve">Botoeira de pulso, tipo faceado, cor a definir. Tensão nominal de isolação 660Vca/Vcc. Grau de proteção IP 40 conforme IEC/EM 60529. Corrente térmica convencional mínima de 10A. Vida útil mínima de 1 milhão de manobras. Padrão de furo diâmetro 22mm. Deve suportar dois blocos de contatos sendo 1 NA e 1 NF (inclusos no fornecimento). Garantia de 01 ano.</t>
  </si>
  <si>
    <t xml:space="preserve">Botoeira dupla do tipo Liga/Desliga (BLD) sem iluminação. Tensão nominal de isolação 660Vca/Vcc. Grau de proteção IP 40 conforme IEC/EM 60529. Corrente térmica convencional mínima de 10A. Vida útil mínima de 3 milhões de manobras. Padrão de furo diâmetro 22mm. Deve suportar dois blocos de contatos sendo 1 NA e 1 NF (inclusos no fornecimento). Garantia de 01 ano.</t>
  </si>
  <si>
    <t xml:space="preserve">Cabo de comunicação padrão PROFIBUS. Condutor de Cobre - Classe 1 Isolação: PE (70ºC). Identificação: VM / VD escuro. Blindagem em fita de poliéster aluminizado e trança de cobre estanhado Capa em PVC.</t>
  </si>
  <si>
    <t xml:space="preserve">Cabo derivação de cobre flexível com seção de 0,75mm² (15A) com pino banana 4mm em ambas as pontas, com furo de derivação. Isolação 750V. Comprimento de 0,50m. Cor a definir. Garantia de 01 ano.</t>
  </si>
  <si>
    <t xml:space="preserve">Cabo flexível, têmpera mole, classe de encordoamento 4 ou 5, isolação em PVC com características anti-chama, classe de isolação 750V, temperatura de trabalho 70°C, secção 1,5mm², cor verde e amarelo, ou somente verde, em conformidade com a ABNT - rolo 100m</t>
  </si>
  <si>
    <t xml:space="preserve">Cabo USB 2.0 / Mini USB 5 pinos - comprimento mínimo de 1m</t>
  </si>
  <si>
    <t xml:space="preserve">Caixa organizadora transparente, fechamento com trava e 25 divisórias removiveis. Dimensões aproximadas: comprimento 240mm, largura 330mm, altura 49mm</t>
  </si>
  <si>
    <t xml:space="preserve">Canaleta elétrica para distribuição de cabos dentro de quadros e painéis de comando com dimensão de 30x50x2000mm (AxLxC). Construída em PVC, na cor cinza, com recortes abertos nas laterais da canaleta para saída dos cabos. Deve acompanhar tampa, nas mesmas características da canaleta.</t>
  </si>
  <si>
    <t xml:space="preserve">Canaleta elétrica para distribuição de cabos dentro de quadros e painéis de comando com dimensão de 50x50x2000mm (AxLxC). Construída em PVC, na cor cinza, com recortes abertos nas laterais da canaleta para saída dos cabos. Deve acompanhar tampa, nas mesmas características da canaleta.</t>
  </si>
  <si>
    <t xml:space="preserve">Canaleta elétrica para distribuição de cabos dentro de quadros e painéis de comando com dimensão de 80x50x2000mm (AxLxC). Construída em PVC, na cor cinza, com recortes abertos nas laterais da canaleta para saída dos cabos. Deve acompanhar tampa, nas mesmas características da canaleta</t>
  </si>
  <si>
    <t xml:space="preserve">Carretel para núcleo EE-55/28/21 sem terminais</t>
  </si>
  <si>
    <t xml:space="preserve">Carretel para núcleo EE-65/33/26 sem terminais</t>
  </si>
  <si>
    <t xml:space="preserve">CÉLULA DE CARGA tipo single-point, fabricada em alumínio anodizado, insensível a momentos de torções e flexões. Circuito interno totalmente vedado com resina a base de silicone, garantindo grau de proteção IP-65, conforme norma internacional IEC 529/1976. Capacidade Nominal: 5 kg. Sensibilidade: 2 mV/V +/- 10%. Tensão Máxima de Excitação: 15 V. Resistência de entrada: 410 ohm. Resistência de saída: 410 ohm. Limite de carga de segurança: 150% da capacidade nominal.</t>
  </si>
  <si>
    <t xml:space="preserve">Célula de Lítio Li-ion 18650 3,6V 2200mAh; Tensão: 3,7V; Capacidade: 2200mah; MODELO: 18650 LI-ION com superfície lisa para solda ponto</t>
  </si>
  <si>
    <t xml:space="preserve">Chapa de Policarbonato Compacto Cristal de pelo menos 3mm X 1000mm X 2000mm</t>
  </si>
  <si>
    <t xml:space="preserve">Chapa De Policarbonato Compacto Cristal de pelo menos 5mm X 1000mm X 2000mm</t>
  </si>
  <si>
    <t xml:space="preserve">Chave comutadora tipo KNOB curto, 2 posições com retorno por mola (0° e 45°). Tensão nominal de isolação 660Vca/Vcc. Grau de proteção IP 40 conforme IEC/EM 60529. Corrente térmica convencional mínima de 10A. Vida útil mínima de 1 milhão de manobras. Padrão de furo diâmetro 22mm. Deve suportar dois blocos de contatos sendo 1 NA e 1 NF (inclusos no fornecimento). Garantia de 01 ano.</t>
  </si>
  <si>
    <t xml:space="preserve">Chave comutadora tipo KNOB curto, 2 posições fixas (0° e 45°). Tensão nominal de isolação 660Vca/Vcc. Grau de proteção IP 40 conforme IEC/EM 60529. Corrente térmica convencional mínima de 10A. Vida útil mínima de 1 milhão de manobras. Padrão de furo diâmetro 22mm. Deve suportar dois blocos de contatos sendo 1 NA e 1 NF (inclusos no fornecimento). Garantia de 01 ano.</t>
  </si>
  <si>
    <t xml:space="preserve">Chave comutadora tipo KNOB curto, 3 posições com retorno por mola ao centro (-45°, 0° e 45°). Tensão nominal de isolação 660Vca/Vcc. Grau de proteção IP 40 conforme IEC/EM 60529. Corrente térmica convencional mínima de 10A. Vida útil mínima de 1 milhão de manobras. Padrão de furo diâmetro 22mm. Deve suportar dois blocos de contatos sendo 2 NA (inclusos no fornecimento). Garantia de 01 ano.</t>
  </si>
  <si>
    <t xml:space="preserve">Chave comutadora tipo KNOB curto, 3 posições fixas (-45°, 0° e 45°). Tensão nominal de isolação 660Vca/Vcc. Grau de proteção IP 40 conforme IEC/EM 60529. Corrente térmica convencional mínima de 10A. Vida útil mínima de 1 milhão de manobras. Padrão de furo diâmetro 22mm. Deve suportar dois blocos de contatos sendo 2 NA (inclusos no fornecimento). Garantia de 01 ano.</t>
  </si>
  <si>
    <t xml:space="preserve">embalagem com 50</t>
  </si>
  <si>
    <t xml:space="preserve">Chave microswitch com alavanca haste metálica; duas posições; Tamanho total 20X10X06 mm; Tensão de isolamento: 250 V; Corrente operacional nominal 6 A; Bornes para solda; Garantia de 1(um) ano.</t>
  </si>
  <si>
    <t xml:space="preserve">Chave microswitch com haste metálica de 30 mm; Tamanho total 20X10X06 mm; Tensão de isolamento 250 V; Corrente operacional nominal 5 A; Bornes para solda; Garantia de 1(um) ano. Embalagem com 50. ITEM SEM ORÇAMENTOS ANTERIORES</t>
  </si>
  <si>
    <t xml:space="preserve">Chave tactil, 4 terminais, 1 contato NA. Dimensões aproximadas: comprimento 12mm, largura 12mm, altura 12mm. Embalagem com 50.</t>
  </si>
  <si>
    <t xml:space="preserve">Conector SUB-D, 9 pinos, padrão PROFIBUS RS-485, corpo metálico, saída dos cabos 90 graus, com resistores de terminação incorporados. Duas entradas para cabo, cada uma com seu próprio conjunto de terminais, certificado PROFIBUS. Garantia 01 ano.</t>
  </si>
  <si>
    <t xml:space="preserve">Conexões de engate rápido tipo quick star para tubos flexíveis com diâmetro externo de 4 mm, corpo em latão niquelado e pressão de trabalho -0.95 a 10 bar. Tipo QS-B-1/4-6</t>
  </si>
  <si>
    <t xml:space="preserve">Contator auxiliar com 2 NA e 2 NF, Tensão máxima 660 V, corrente máxima nos contatos 10 A, bobina de 24 Vcc.</t>
  </si>
  <si>
    <t xml:space="preserve">Contator auxiliar com corrente nominal de 12A, 2 contatos NA, 2 contatos NF e tensão de comando 220VAC</t>
  </si>
  <si>
    <t xml:space="preserve">Contator tripolar com contatos de comando (2NA + 2 NF) integrados. Tensão máxima 660V. Corrente nominal dos contatos de força, mínimo 9A. Corrente nomimal dos contatos de comando, mínimo 5A. Alimentação 220Vca.</t>
  </si>
  <si>
    <t xml:space="preserve">Conversor USB-RS485. Entrada uma porta USB e uma saída serial assíncrona padrão RS485/RS422. Sinal de saída RS485 a 2 fios. Conexão serial via bornes. Proteção contra surtos de tensão (10kV) na serial. Autoalimenatação da porta USB. Endereço de entrada e saída automático, Plug &amp; Play. Compatibilidade Windows 7, Windows Vista, Windows XP e Linux. Manual de instruções. CD de instalação. Garantia 01 ano.</t>
  </si>
  <si>
    <t xml:space="preserve">Disjuntor motor termomagnético com ajuste de 1,8 a 2,5 A. Utilizado para manobra e proteção de motores contra curto-circuito e sobrecarga; Acompanha bloco de contato frontal com terminais por parafusos com um contato NA e um NF. Frequência nominal de 50/60Hz, corrente nominal de 2,5A, tensão nominal de serviço Ue de 690 VCA, classe de disparo 10, disparador de sobrecarga múltiplo de corrente nominal de 13 vezes, disparador de curto-circuito de 33A, corrente máxima de interrupção Icu a 400 VCA de 100kA. Largura 45 mm; Peso aproximado: 0,298kg.</t>
  </si>
  <si>
    <t xml:space="preserve">Disjuntor motor termomagnético com ajuste de 3,5 a 5 A. Utilizado para manobra e proteção de motores contra curto-circuito e sobrecarga; Acompanha bloco de contato frontal com terminais por parafusos com um contato NA e um NF. Frequência nominal de 50/60Hz, corrente nominal de 5A, tensão nominal de serviço Ue de 690 VCA, classe de disparo 10, disparador de sobrecarga múltiplo de corrente nominal de 13 vezes, disparador de curto-circuito de 65A, corrente máxima de interrupção Icu a 400 VCA de 100kA. Largura 45 mm; Peso aproximado: 0,301kg.</t>
  </si>
  <si>
    <t xml:space="preserve">Disjuntor motor termomagnético com ajuste de 7 a 10 A. Utilizado para manobra e proteção de motores contra curto-circuito e sobrecarga; Acompanha bloco de contato frontal com terminais por parafusos com um contato NA e um NF. Frequência nominal de 50/60Hz, corrente nominal de 10A, tensão nominal de serviço Ue de 690 VCA, classe de disparo 10, disparador de sobrecarga múltiplo de corrente nominal de 13 vezes, disparador de curto-circuito de 130A, corrente máxima de interrupção Icu a 400 VCA de 50kA. Largura 45 mm; Peso aproximado: 0,300kg.</t>
  </si>
  <si>
    <t xml:space="preserve">Disjuntor tripolar do tipo caixa moldada com proteção térmica ajustável e magnética fixa. Corrente mínima de 160A. Capacidade de interrupção de curto-circuito em operação de no mínimo de 16 kA para tensões entre 380-415V. Classe de tensão 690Vca/60Hz. 01 contato auxiliar tipo reversível (NAF) com capacidade de corrente mínima de 2A. 01 contato de alarme tipo reversível (NAF) com capacidade de corrente mínima de 2A. Bobina de abertura à distância para efetuar a abertura do disjuntor, com alimentação em 24Vcc. Acionamento motorizado que permita o acionamento remoto do disjuntor, tensão de alimentação da motorização 24Vcc. Atender a norma ABNT NBR IEC 60947-2. Grau de proteção mínimo IP20. Vida útil do sistema mecânico mínima de 8000 manobras. Garantia mínima de 01 ano. Acompanhar manual de instruções</t>
  </si>
  <si>
    <t xml:space="preserve">Display LCD de caracteres com 20 colunas e 4 linhas com backlight azul e escrita branca podendo ser operado em 4 ou 8-bits paralelamente.</t>
  </si>
  <si>
    <t xml:space="preserve">Display LCD de caracteres 16 colunas e 2 Linhas, com backlight azul e letra preta, interface paralela, com Dimensões 36mm x 80mm x 13mm.</t>
  </si>
  <si>
    <t xml:space="preserve">Display LCD Gráfico 128x64 backlight Azul com interface paralela</t>
  </si>
  <si>
    <t xml:space="preserve">Display LCD 1602 Shield com Teclado para Arduino Especificações: O Shield é compatível com a biblioteca LCD4Bit que pode ser encontrada no site oficial da Arduino juntamente com exemplos passo-a-passo. Não é possível vender este Shield sem o LCD incluso pois ambos vem lacrados.</t>
  </si>
  <si>
    <t xml:space="preserve">Display LCD TFT 2.4" Touchscreen Shield para Arduino: Especificações: - Dimensão tela: 2,4 polegadas - Slot para cartão MicroSD - Cor LCD: 65K - Controlador: S6D0154 - Resolução: 240 x 320 - Touchscreen: 4 fios resistivos touchscreen - Interface: 8 bit dados, mais 4 linhas de controle - Tensão de operação: 3,3-5V - Dimensões: 71 x 52 x 7mm</t>
  </si>
  <si>
    <t xml:space="preserve">Display OLED 0.91″ 128×32 I2C Azul – Controlador SSD1306 – Tensão de operação: 3,3-5VDC – Cor: Azul – Interface: I2C – Resolução: 128×32 pixels – Dimensões: 38 x 12 x 2,5 mm</t>
  </si>
  <si>
    <t xml:space="preserve">Dissipador de calor de alumínio. Dimensões aproximadas: 145 x 69 mm. Comprimento (perfil) de 200 mm. Resistência térmica 1,17 °C/W / 4".</t>
  </si>
  <si>
    <t xml:space="preserve">Dissipador de calor, material alumínio. Resistência térmica com ventilação natural = 1,4 K/W; Resistência térmica para ventilação forçada: 0,38 K/W. Dimensões: Largura = 99 mm; Altura = 41 mm; Comprimento = 120 mm.</t>
  </si>
  <si>
    <t xml:space="preserve">Eletroválvula direcional pneumática de 3 vias de trabalho/2 posições de comando, normal fechada (NF); acionamento por servocomando elétrico por solenoide de 24 Vcc e piloto; retorno por mola; possibilidade de acionamento manual de emergência; com LED indicador de operação; com cabo elétrico equipado com pinos do tipo banana de 4 mm (incluso); pressão de operação de 1,5 a 8 bar; vazão nominal 500 litros por minuto; com conexões de engate rápido tipo quick star para tubos flexíveis com diâmetro externo de 4 mm; equipada com silenciador no pórtico de exaustão para a atmosfera; montada sobre base de fixação rápida no tampo do painel, sem uso de ferramentas.</t>
  </si>
  <si>
    <t xml:space="preserve">Eletroválvula direcional pneumática de 5 vias de trabalho/2 posições de comando; normal fechada (NF); acionamento por duplo servocomando elétrico por solenoides de 24 Vcc e pilotos; possibilidade de acionamento manual de emergência; com LEDs indicadores de operação; com cabos elétricos equipados com pinos do tipo banana de 4 mm (inclusos); pressão de operação de 1,5 a 8 bar; vazão nominal 500 litros por minuto; com conexões de engate rápido tipo quick star para tubos flexíveis com diâmetro externo de 4 mm; equipada com silenciadores nos pórticos de exaustão para a atmosfera; montada sobre base de fixação rápida no tampo do painel, sem uso de ferramentas.</t>
  </si>
  <si>
    <t xml:space="preserve">Eletroválvula direcional pneumática de 5 vias de trabalho/2 posições de comando; normal fechada (NF); acionamento por servocomando elétrico por solenoide de 24 Vcc e piloto; retorno por mola; possibilidade de acionamento manual de emergência; com LED indicador de operação; com cabo elétrico equipado com pinos do tipo banana de 4 mm (incluso); pressão de operação de 1,5 a 8 bar; vazão nominal 500 litros por minuto; com conexões de engate rápido tipo quick star para tubos flexíveis com diâmetro externo de 4 mm; equipada com silenciador no pórtico de exaustão para a atmosfera; montada sobre base de fixação rápida no tampo do painel, sem uso de ferramentas.</t>
  </si>
  <si>
    <t xml:space="preserve">Eletroválvula direcional pneumática de 5 vias de trabalho/3 posições de comando; centrada por molas na posição central com todos os pórticos bloqueados; acionamento por duplo servocomando elétrico por solenoides de 24 Vcc e pilotos; possibilidade de acionamento manual de emergência; com LEDs indicadores de operação; com cabos elétricos equipados com pinos do tipo banana de 4 mm (inclusos); pressão de operação de 1,5 a 8 bar; vazão nominal 500 litros por minuto; com conexões de engate rápido tipo quick star para tubos flexíveis com diâmetro externo de 4 mm; equipada com silenciadores nos pórticos de exaustão para a atmosfera; montada sobre base de fixação rápida no tampo do painel, sem uso de ferramentas.</t>
  </si>
  <si>
    <t xml:space="preserve">ESCOVA ANTI-ESTÁTICA: Utilização: limpeza de superfícies sensíveis a ação da energia estática, tais como: circuitos integrados em geral encontrados em placas mãe e interfaces de computador em geral. - Comprimento do cabo: 173mm- Cerdas: (31 x 9 x 15)mm.</t>
  </si>
  <si>
    <t xml:space="preserve">ESPONJA VEGETAL PARA FERRO DE SOLDA. DIMENSÕES MÍNIMAS 65 X 45 X 10 MM. PACOTE COM 10 UNIDADES.</t>
  </si>
  <si>
    <t xml:space="preserve">Estanho em fio para solda 0,5mm; Composição de 63% Estanho (Sn) e 37% Chumbo (Pb); Com resina; Armazenada em rolo (carretel) com 90g.</t>
  </si>
  <si>
    <t xml:space="preserve">Ethernet Shield W5100 para Arduino Descrição: Este Arduino Ethernet Shield baseia-se no chip WIZnet ethernet W5100 que fornece acesso à rede (IP) nos protocolos TCP ou UDP e é facilmente utilizado usando a biblioteca Ethernet Library e SD Library. Ele é compatível tanto com o Arduino Uno e MEGA e possui um slot para cartão micro-SD que pode ser usado para armazenar arquivos que vão servir na rede.</t>
  </si>
  <si>
    <t xml:space="preserve">Exaustor de fumaça de bancada para solda com estanho, 220Vac, 30W, sucção 1m³/min.</t>
  </si>
  <si>
    <t xml:space="preserve">Fonte chaveada de tensão para painel. Alimentação 220Vca. Tensão de saída 24 Vcc - 5A. Ripple 80mVp-p. LED de indicação. Proteção contra sobrecarga. Fixação em trilho DIN 35mm. Garantia 01 ano.</t>
  </si>
  <si>
    <t xml:space="preserve">Fonte encapsulada com entrada bivolt AC de 90 ~264V, e com saída retificada 5VDC, potência 3W. Corrente máxima de pico na saída: 1000mA; Corrente máxima a longo prazo na saída: 600mA. Com pinos para soldagem. Modelo de ferência: HLK-PM01</t>
  </si>
  <si>
    <t xml:space="preserve">Fusível ultra rápido DMM44/100 440MA 1000V compatível com multimetro FLUKE 87V. Marca de referecia: Bussmann.</t>
  </si>
  <si>
    <t xml:space="preserve">GSM GPRS Shield para Arduino EFCom SIM900 + Antena Especificações: - Tensão de operação: 5V - Quad-Band: 850/ 900/ 1800/ 1900 MHz - GPRS multi-slot classe 10/8 - GPRS mobile station class B - Condiz com fase GSM 2/2+ - Class 4 (2 W @850/ 900 MHz) - Class 1 (1 W @1800/1900MHz) - Controle via comandos AT (GSM 07.07, 07.05 e SIMCOM com comandos AT aprimorados) - Baixo consumo de energia: 1,5mA (sleep mode) - Temperatura de Operação: -40°C a +85 °C - Dimensões: 69 x 53mm - Peso: 70g</t>
  </si>
  <si>
    <t xml:space="preserve">Kit contendo 7 pinças metálicas antiestáticas ESD para manuseio de componentes eletrônicos.</t>
  </si>
  <si>
    <t xml:space="preserve">Kit de acessórios para retífica manual com pinça de 1/4" ou 1/8", com 257 peças: - 1 Bastão abrasivo - 1 Chave para micro retifica - 4 Cilindros de feltro - 81 Discos de corte - 44 Discos de lixa - 3 Escovas de inox - 3 Escovas de latão - 3 Escovas de nylon - 2 Hastes para discos de corte - 1 Haste para disco de feltro - 4 Hastes para lixa cilindro - 3 Hastes para roda de borracha - 1 Haste para roda de pano - 10 Limas rotativas - 10 Limas rotativas diamantadas - 50 Lixas de cilindro - 1 Pasta para polimento - 4 Pinças para micro retífica - 1 Ponta de feltro - 10 Pontas montadas - 6 Rebolos de carbureto de silício - 6 Rebolos de óxido de alumínio - 2 Rodas de borracha - 4 Rodas de feltro - 1 Roda de lixa - 1 Roda de pano Embalagem: Estojo plástico. ITEM SEM ORÇAMENTOS ANTERIORES</t>
  </si>
  <si>
    <t xml:space="preserve">Kit de desenvolvimento com microcontrolador ARM Cortex-M3. Deve ser uma plataforma integrada para gravação e depuração de programa, através de JTAG Debugger e com conexão USB (para comunicação e alimentação do kit). O microcontrolador disponível no kit para programação/depuração deve ter as seguintes características: ARM Cortex-M3 32 bit, até 32 kB de memória flash e 8 kB de memória SRAM, frequência da CPU até 72 MHz, interface UART, 4 timers e 42 pinos de I/O para propósito geral. Deve acompanhar o cabo USB.</t>
  </si>
  <si>
    <t xml:space="preserve">Kit Raspberry Pi: 01 - Raspberry Pi 3 Model B 01 - Cartão de Memória 8GB classe 10 com Adaptador 01 - Fonte DC Chaveada 5V 3A Micro USB 01 - Cabo HDMI v1.3 1,8m Multilaser 01 - Case Raspberry Pi</t>
  </si>
  <si>
    <t xml:space="preserve">MANTA ANTI-ESTATICA (0,60 X 1,00)M: Manta Dissipativa com 2 Camadas. Resistente a altas temperaturas e corrosão, camada superior 108 Ohms/sq. Camada inferior &lt; 105Ohms. Cor: Cinza. Tamanho: (0,60 X 1,00) m.</t>
  </si>
  <si>
    <t xml:space="preserve">Micro Motor com caixa de redução de metal 50:1 para chassi ZUMO Especificação: -Compatível com chassi ZUMO -170 RPM and 40 mA sem carga -Torque: 9 oz-in (0.6 kg-cm) -Corrente Stall de 0,36A -Tensão de operação: 6V -Peso: 10g</t>
  </si>
  <si>
    <t xml:space="preserve">Mini bomba d'água submersa. - Voltagem adequada: DC 2.5 A 6V - Corrente em máxima eficiência: ~200mA - Elevação máxima: 1m - Vazão de água: ~1 a 1,5 l/m - Comprimento do fio: 7cm - Diâmetro da entrada: ~3,3mm - Diâmetro da saída: ~4,5mm</t>
  </si>
  <si>
    <t xml:space="preserve">Módulo Acelerômetro/Giroscópio formado pelo MPU-6050 contendo um giroscópio e um acelerômetro, ambos de três eixos em conjunto com um processador de movimento digital a bordo (DMP), capazes de processamento complexo. Placa para um total de 6 graus de liberdade. Características: - Protocolo de comunicação padrão I2C; - Tensão de operação: 3 a 5V; - Sensor de velocidade angular (Giroscópio de três eixos), com uma sensibilidade de até 131 LSBs/dps e uma gama de escalas de ±250, 500, 1000, 2000 °/s; - Acelerômetro de três eixos com um fundo de escala programável de ±2, ±4, ±8, ±16g; - Conversor AD 16 bits; - Processamento Digital de Movimento (DMP complexo, sincronização de tempo e sensor de detecção de gestos); Compatível com Arduino Uno R3</t>
  </si>
  <si>
    <t xml:space="preserve">Módulo carregador de bateria de lítio, CI controlador: TP4056, tensão de operação: 5V, capacidade máxima de carga: 1A (ajustável), tensão de corte na saída: 4.2V +/- 1%, proteção contra sobrecarga, conexão mini USB, leds indicadores, temperatura de operação: -10ºC à 85ºC.</t>
  </si>
  <si>
    <t xml:space="preserve">Módulo cartão micro SD. Pinagem: CS, SCK, MOSI, MISO, VCC, GND. Tensão de operação: 3,3 ou 5V, tensão de alimentação: 5V, interface SPI: MOSI, SCK, MISO e CS.</t>
  </si>
  <si>
    <t xml:space="preserve">Módulo com dois diodos retificadores de potência. Tensão reversa máxima de cada diodo: 600 V; Corrente média no diodo: mínimio 45 A; Queda de tensão em condução do diodo: máx. 0,85 V; Resistência em condução: máx. 5 mOhm. ITEM SEM ORÇAMENTOS ANTERIORES</t>
  </si>
  <si>
    <t xml:space="preserve">Módulo Display 7 Segmentos Anodo Comum - contempla um Display de 0,52” (13x19mm) do tipo Anodo Comum com 7 Segmentos e um oitavo segmento que representa o “ponto”. Com os sete segmentos de LEDs é possível representar números de 0 a 9 e algumas letras rudimentares como: A, B, C, D, E e F. O módulo deve ter conexão com Arduino e equivalente, sendo o display soldado no placa e a conexão feita através de terminais na placa. Especificações do Display Anodo Comum: Cor dos LEDs: Vermelho; Tensão direta (VF): 1,8V a 2,0V; Corrente Direta (IF): 20mA.</t>
  </si>
  <si>
    <t xml:space="preserve">Módulo ESP32 em placa própria com o chip ESP32 com antena embutida, interface usb-serial e regulador de tensão 3.3V. Deve ter conexões que permitam utilização em matriz de contatos ou utilização para criação de PCB.</t>
  </si>
  <si>
    <t xml:space="preserve">Módulo I2C PWM ou servo 16 canais</t>
  </si>
  <si>
    <t xml:space="preserve">MÓDULO RELÉ 1 canal de relé 5V com interface padrão TTL, que pode ser controlado diretamente por diversos Microcontroladores (Arduino, 8051, AVR, PIC, DSP, ARM, ARM, MSP430). Módulo com possíbilidade de enviar sinais digitais do MCU para o relé e controlar vários aparelhos e outros equipamentos de alta corrente, como por exemplo: motores AC ou DC, eletroímãs, solenóides, lâmpadas, etc. Sendo ideal para aplicações de automação residencial, industrial e robótica. Especificações do Relé: - Tensão de operação: 5VDC; - Tensão de sinal: Padrão Lógico TTL; - Corrente típica de operação: 15~20mA; - Os contatos do relé devem permitir controlar uma tensão de até 30VDC a 10A ou 250VAC a 10A; - Tempo de resposta: 5~10ms; - A saída deve possuir indicação por LED para status de funcionamento do relé.</t>
  </si>
  <si>
    <t xml:space="preserve">Módulo wireless com o chip ESP8266, com suporte a redes 802.11 b/g/n, podendo trabalhar como um Ponto de Acesso (Acess Point) ou como uma Estação (Station), enviando e recebendo dados. O módulo deve permitir a comunicação do módulo com o Arduino através de comunicação serial utilizando os pinos RX e TX, podendo ser configurada através de comandos AT. Se você quiser facilitar a conexão, recomendamos o Adaptador WiFi ESP-01 que já possui o conversor de nível e pode ser conectado diretamente a protoboard. Especificações: - Chip: ESP8266 - Tensão de operação: 3,3V - Suporte à redes: 802.11 b/g/n - Alcance: 90m aprox. - Comunicação: Serial (TX/RX) - Suporta comunicação TCP e UDP - Conectores: GPIO, I2C, SPI, UART, Entrada ADC, Saída PWM e Sensor de Temperatura interno. - Modo de segurança: OPEN/WEP/WPA_PSK/WPA2_PSK/WPA_WPA2_PSK</t>
  </si>
  <si>
    <t xml:space="preserve">Módulo Relé wifi. Especificações: – Rede Wireless padrão: 802.11 b/g/n – Tensão de operação: 90 à 250VAC – Carga máxima de saída: 10A. ITEM SEM ORÇAMENTOS ANTERIORES</t>
  </si>
  <si>
    <t xml:space="preserve">Módulo Semáforo composto por 5 LEDs integrados, com possibilidade para simular um Semáforos de trânsito com as três cores (verde, amarelo e vermelho) e Semáforo de pedestre com 2 cores (vermelho e verde). Leds difusos de 5mm.</t>
  </si>
  <si>
    <t xml:space="preserve">Módulo Sensor, Ph Eletrodo Sonda Bnc Arduino</t>
  </si>
  <si>
    <t xml:space="preserve">Módulo Wireless Nrf24l01 + antena para 1km</t>
  </si>
  <si>
    <t xml:space="preserve">Motor de passo NEMA 34, ligação a 8 cabos para poder ser configurado como unipolar, bipolar-série ou bipolar-paralelo, corrente de 3,00A por bobina, tensão de alimentação de 8,00 Vdc, torque de 100,00 kgf.cm, acompanha datasheet impresso</t>
  </si>
  <si>
    <t xml:space="preserve">Motor Shield L293D Driver Ponte H para Arduino Especificações: - Chip: 293D (Datasheet) - Pode controlar 4 Motores DC, 2 Motores de Passo ou 2 Servos. - Tensão de saída: 4,5-36V - Corrente de saída: 600mA por canal - Até 4 motores DC bi-direcional com seleção individual de velocidades de 8 bits (cerca de 0,5% de resolução). - Até 2 Motores de Passo (Unipolar ou Bipolar) com bobina unica, dupla ou passos interlaçados. - 4 Pontes H: 0,6A por Ponte (1,2A de pico) com proteção térmica e diodos de proteção contra retro-alimentação. - Resistores Pull Down mantem motores desativos durante a entrada de alimentação. - Botão de Reset Arduino disponível no topo da placa. - Terminais em bloco de 2 pinos e jumper para conexão de alimentação externa.</t>
  </si>
  <si>
    <t xml:space="preserve">Par de Núcleos de Ferrite NEE-55/28/21 - Material IP12R, sem gap</t>
  </si>
  <si>
    <t xml:space="preserve">Par de Núcleos de Ferrite NEE-65/33/26 - Material IP12R, sem gap</t>
  </si>
  <si>
    <t xml:space="preserve">PASTILHA TERMOELÉTRICA PELTIER 12 volts, 6 amperes</t>
  </si>
  <si>
    <t xml:space="preserve">PERCLORETO DE FERRO EM PÓ, 98%, 1KG</t>
  </si>
  <si>
    <t xml:space="preserve">Placa de desenvolvimento com circuito integrado WiFi ESP32 Bluetooth com Display Oled</t>
  </si>
  <si>
    <t xml:space="preserve">Placa de temporizadores com 2 relês com temporização no acionamento; faixa de ajuste de 0 a 20 s; contatos 1 NA + 1 NF; tensão de operação 24 Vcc; corrente 5 A; bornes de ligação rápida de cabos elétricos., para pinos do tipo banana de 4 mm; montada em caixa plástica para acondicionamento no bastidor do painél sem o uso de ferramentas. ITEM SEM ORÇAMENTOS ANTERIORES</t>
  </si>
  <si>
    <t xml:space="preserve">Placa madeira, tipo MDF cru, comprimento: 2,75m, largura: 1,85m , espessura 12mm</t>
  </si>
  <si>
    <t xml:space="preserve">Placa madeira, tipo MDF cru, comprimento: 2,75m, largura: 1,85m , espessura 2,75mm</t>
  </si>
  <si>
    <t xml:space="preserve">Ponta de solda cônica 5.5mm compatível com ferro de solda da estação AFR 937B</t>
  </si>
  <si>
    <t xml:space="preserve">Posto final de régua de bornes, para fixação com parafuso emtrilho DIN-3. ITEM SEM ORÇAMENTOS ANTERIORES</t>
  </si>
  <si>
    <t xml:space="preserve">Protetor (camisinha) para bico de sugador de solda.</t>
  </si>
  <si>
    <t xml:space="preserve">Quadro de comando 400x500x200mm , em aço galvanizado, pintura cinza RAL7032. Placa de montagem em aço galvanizado, com pintura laranja RAL2004. Fecho da porta metalico tipo fenda. Grau de proteção IP54.</t>
  </si>
  <si>
    <t xml:space="preserve">Quadro organizador plástico fabricado em polipropileno. Possui 64 gavetas e 4 furos para fixação em paredes, suporta 13kg. Dimensões aproximadas: comprimento 505mm, largura 160mm, altura 400mm.</t>
  </si>
  <si>
    <t xml:space="preserve">RELÉ DE ESTADO SÓLIDO 25A / 480VAC</t>
  </si>
  <si>
    <t xml:space="preserve">Relé de estado sólido com disparo por angulo de fase (dimmer). Entrada de controle 4-20mA. Opções de tensão da carga: 100 a 240Vca pelo menos, Frequência de rede: 60Hz, corrente mínima 40A. Modelo de referência AFC-1244026</t>
  </si>
  <si>
    <t xml:space="preserve">Relé de nível eletrônico, para líquidos condutores de corrente elétrica. Alta resistência à choques, vibrações e alta imunidade à ruídos elétricos. Fixação em trilho DIN 35mm. Ajuste de sensibildiade via potênciometro na parte frontal. Eletrodo de referênica, inferior e superior. Alimentação 24Vcc. Relé de saída 1 NA + 1 NF com capacidade de 5A -250V. Manual de instruções. Garantia de 01 ano.</t>
  </si>
  <si>
    <t xml:space="preserve">Relé de tempo com retardo na energização (estrela-triângulo). Alimentação 220V. Escala de tempo 15 segundos. 02 saídas a relé, contato reversível (15-16/18 e 25-26/28), com tempo intermediário de 100ms, 5A 250Vca. Material dos contatos AgCdO. Vida útil Mecânica (sem carga): 10.000.000 operações. Vida útil Elétrica (com carga resistiva): 1.000.000 operações. Consumo 3VA. Fixação em trilho DIN 35mm. Garantia de 01 ano.</t>
  </si>
  <si>
    <t xml:space="preserve">Relé de tempo eletrônico com retardo na energização. Contendo um contato reversível. Faixa de tempo ajustável de 1,5 a 30s. Tensão de comando 24 Vcc ou 220 Vca. Tensão nominal de isolação de 300 Vca. Categoria de sobretensão III conf. DIN VDE 0110. Precisão em relação aos valores de escala de 0,5%. Terminais de ligação por parafuso e Cage-clamp. Led indicador de operação e atuação.</t>
  </si>
  <si>
    <t xml:space="preserve">RS232/RS485 Shield para Arduino Descrição: O shield opera em dois modos: UART/Soft Serial e RS485/SR232. Quando UART/Soft Serial for selecionado para Soft Serial, você poderá programar o Arduino ou comunicar via serial. Quando selicionado UART, você poderá usar a porta UART.</t>
  </si>
  <si>
    <t xml:space="preserve">Seccionadora fusivel trifásica para operação sobre carga, incluindo pequenos orifícios na tampa para verificação da tensão e do estado dos fusíveis sem a necessidade de interromper o circuito. Deve conter ainda cobre bornes e contato auxiliar. Suporte para fusiveis tamanho NH00. Corrente nominal 100A. Tensão de operação 690V. Tensão de isolação 1000V.</t>
  </si>
  <si>
    <t xml:space="preserve">Sensor de Temperatura Pt100 de 3 fios Faixa de temperatura: -10 a +100 °C Cabo: fio 24 AWG com 1m de comprimento com fibra e trança metálica Coeficiente de temperatura: Tc=3850 ppm/K Resistência a 0 graus Celsius: 100 Ohms Resistência de isolação: 100 MOhm à 25 °C Corrente de medição: 1 mA Classe de tolerância: W0.3 de acordo com IEC60751:2008 (Classe B)</t>
  </si>
  <si>
    <t xml:space="preserve">Sensor pneumático de proximidade com 3 vias de trabalho/2 posições de comando; posição normal fechada (NF); acionamento por detecção de êmbolos magnéticos de cilindros, sem contato físico; sinal de saída pneumático; pressão de trabalho de 2 a 6 bar; pressão do sinal de saída de 2 a 6 bar; vazão nominal 40 litros por minuto; com indicador óptico de operação; equipado com silenciador no pórtico de exaustão para a atmosfera; com suporte de fixação no corpo de cilindros com êmbolo magnético com êmbolo de 20 mm de diâmetro; com conexões de engate rápido tipo quick star para tubos flexíveis com diâmetro externo de 4 mm.</t>
  </si>
  <si>
    <t xml:space="preserve">Servo Motor 9g 180º.</t>
  </si>
  <si>
    <t xml:space="preserve">embalagem com 10</t>
  </si>
  <si>
    <t xml:space="preserve">Sinalizador olho de boi com lâmpada LED, cor amarela; Alimentação em 220 V; Fixação rosca com porca; Padrão de furo diâmetro 8 mm; Garantia de 1 ano.</t>
  </si>
  <si>
    <t xml:space="preserve">Sinalizador olho de boi com lâmpada LED, cor amarela; Alimentação em 24 V; Fixação rosca com porca; Padrão de furo diâmetro 8 mm. Garantia de 01 ano.</t>
  </si>
  <si>
    <t xml:space="preserve">Sinalizador olho de boi com lâmpada LED, cor verde; Alimentação em 220 V; Fixação rosca com porca; Padrão de furo diâmetro 8 mm; Garantia de 1 ano.</t>
  </si>
  <si>
    <t xml:space="preserve">Sinalizador olho de boi com lâmpada LED, cor verde; Alimentação em 24 V; Fixação rosca com porca; Padrão de furo diâmetro 8 mm. Garantia de 01 ano.</t>
  </si>
  <si>
    <t xml:space="preserve">Sinalizador olho de boi com lâmpada LED, cor vermelha; Alimentação em 220 V; Fixação rosca com porca; Padrão de furo diâmetro 8 mm; Garantia de 1 ano.</t>
  </si>
  <si>
    <t xml:space="preserve">Sinalizador olho de boi com lâmpada LED, cor vermelha; Alimentação em 24 V; Fixação rosca com porca; Padrão de furo diâmetro 8 mm. Garantia de 01 ano.</t>
  </si>
  <si>
    <t xml:space="preserve">Sinalizador sonoro com lâmpada LED, cor amarela; som pulsante; Alimentação em 24 Vac/Vcc; Dimensões: 65 x 29mm; Fixação rosca com porca; Padrão de furo diâmetro Ø22mm; Volume do som 50DB.</t>
  </si>
  <si>
    <t xml:space="preserve">Soquete de Barra 1x40 BSPT Torneada 180 Graus. Embalagem com 10.</t>
  </si>
  <si>
    <t xml:space="preserve">Soquete de Barra 1x40 MCI 180 Graus Passo 2,54mm. Embalagem com 10.</t>
  </si>
  <si>
    <t xml:space="preserve">Spray Limpa Contato: Ideal para recuperar a condutividade de conexões eletrônicas removendo fuligem, oleosidade e umidade; Pode ser aplicado em sistemas de ignição, injeção eletrônica e relês automotivos; placas de circuitos impressos de aparelhos eletrônicos; potenciômetros, cabeçotes magnéticos, disjuntores e chaves elétricas; Conteúdo: 300ML</t>
  </si>
  <si>
    <t xml:space="preserve">Teclado capacitivo Touch - 16 teclas</t>
  </si>
  <si>
    <t xml:space="preserve">TERMINAIS DUPLO PRÉ ISOLADOS TUBULARES ILHÓS 1,5mm², pacote com 100</t>
  </si>
  <si>
    <t xml:space="preserve">TERMINAIS DUPLO PRÉ ISOLADOS TUBULARES ILHÓS 1mm², pacote com 100</t>
  </si>
  <si>
    <t xml:space="preserve">TERMINAIS DUPLO PRÉ ISOLADOS TUBULARES ILHÓS 2,5mm², pacote com 100</t>
  </si>
  <si>
    <t xml:space="preserve">TERMINAIS SIMPLES PRÉ ISOLADOS TUBULARES ILHÓS 4mm², pacote com 100</t>
  </si>
  <si>
    <t xml:space="preserve">Torno de bancada fixo (morça). Abertura 8"; material ferro nodular, ter 02 garras com mordentes retificadas e manivelas para distanciar e aproximar os mordentes. Especificações Técnicas: Material em Ferro fundido . Garantia mínima: 12 Meses .</t>
  </si>
  <si>
    <t xml:space="preserve">Transdutor de corrente: Medição de correntes CC, CA, pulsadas, com isolação galvânica. Corrente nominal no primário de 12 A. Alimentação CC de ±15V</t>
  </si>
  <si>
    <t xml:space="preserve">TUBO TERMO RETRÁTIL PRETO COM COLA DE 4,0 MM DE DIÂMETRO INTERNO E CONTRAÇÃO MINIMA DE 2:1.</t>
  </si>
  <si>
    <t xml:space="preserve">VÁLVULA SOLENÓIDE ACIONAMENTO 24V, MATERIAL CORPO LATÃO, TIPO 2 VIAS, POSIÇÃO OPERAÇÃO NORMALMENTE FECHADA, APLICAÇÃO CONTROLE FLUXO DE LÍQUIDOS E GASES, DIÂMETRO ROSCA 1/2 POL, TIPO ROSCA NPT, MATERIAL VEDAÇÃO BUNA-N, PRESSÃO de TRABALHO DE 0 A 8 KGF/CM², CARACTERÍSTICAS ADICIONAIS CLASSE PRESSÃO VÁCUO 1 BAR. ITEM SEM ORÇAMENTOS ANTERIORES</t>
  </si>
  <si>
    <t xml:space="preserve">Válvula direcional de 3 vias de trabalho/2 posições de comando, posição normal fechada (NF); acionamento por botão de emergência tipo cogumelo; detente para travamento nas 2 posições; pressão de trabalho de -0,95 a +8 bar; vazão nominal 80 litros por minuto; com conexão de engate rápido tipo quick star para tubos flexíveis com diâmetro externo de 4 mm; montado sobre bases de fixação rápida no tampo do painel, sem uso de ferramentas. ITEM SEM ORÇAMENTOS ANTERIORES</t>
  </si>
  <si>
    <t xml:space="preserve">Válvula direcional de 4 vias de trabalho/2 posições de comando, acionamento por botão seletor giratório e servocomando; detente para travamento nas 2 posições; pressão de trabalho de 2,8 a 8 bar; vazão nominal 120 litros por minuto; com conexões de engate rápido tipo quick star para tubos flexíveis com diâmetro externo de 4 mm; equipada com silenciadores nos pórticos de exaustão para a atmosfera; montado sobre base de fixação rápida no tampo do painel, sem uso de ferramentas.</t>
  </si>
  <si>
    <t xml:space="preserve">Válvula pneumática geradora de vácuo; pressão de trabalho de 1,5 a 10 bar; geração de vácuo de -0,8 à pressão de 6 bar; consumo de ar de 47 litros por minuto à pressão de 6 bar; provida de ventosa de 30 mm de diâmetro; capacidade de 34 N de força de aspiração a -0,7 bar de vácuo; com conexões de engate rápido tipo quick star para tubos flexíveis com diâmetro externo de 4 mm; equipada com silenciador no pórtico R de exaustão para a atmosfera; montado sobre base de fixação rápida no tampo do painel, sem uso de ferramentas. ITEM SEM ORÇAMENTOS ANTERIORES</t>
  </si>
  <si>
    <t xml:space="preserve">VÁLVULA SOLENÓIDE DE ENTRADA DE ÁGUA - 180° 1/2" X 1/2" 220V</t>
  </si>
  <si>
    <t xml:space="preserve">Wifi Shield CC3000 Sparkfun para Arduino Especificações: - Chip: CC3000 (datasheet) - Tensão de operação: 4,5-12V - (TCP): ~4Mbps - IEEE 802.11 b/g Compliant - Modos de segurança: WEP, WPA/WPA2 (AES e TKIP - Personal) - FCC, IC, CE, and TELEC Certified - Área para prototipagem - WIMAX Antenna embutida - Conexão opcional para Antena externa</t>
  </si>
  <si>
    <t xml:space="preserve">Módulo de comunicação PROFIBUS DP, tipo mestre, compatível com CLP Siemens S7-1200. Alimentação 24 Vcc. DPV1. (Código de referência SIEMENS DP-Mestre CM 1243-5). Garantia mínima de 01 ano. 6GK7243-5DX30-0XE0</t>
  </si>
  <si>
    <t xml:space="preserve">Módulo de comunicação PROFIBUS DP, tipo escravo, compatível com CLP Siemens s7-1200. Alimentação 24 Vcc. DPV1. (Código de referência SIEMENS DP Slave CM 1242-5). Manuais devem acompanhar o produto. Garantia mínima de 01 ano. 6GK7242-5DX30-0XE0</t>
  </si>
  <si>
    <t xml:space="preserve">Rugosímetro portátil digital com tela de LCD. Especificações técnicas: Curso total eixo X: 16,0mm; Curso Total/Sensor/Curso: 360 μm (-200 μm até +160 μm); Curso Total/Sensor/Resolução: 360 μm / 0,02 μm, 100 μm / 0,006 μm, 25 μm / 0,002 μm; Força de apoio: 400mN ou menos; - Normas de referência: JIS1982/ JIS1994/ JIS2001/ ISO1997/ ANSI/ VDA; - Perfis calculados: Perfil primário, Perfil de Rugosidade, Perfil DF, Perfil Motif; - Parâmetros: Ra, Rc, Ry, Rz, Rq, Rt, Rmax, Rp, Rv, R3z, Rsk, Rku, Rc, RPc, Rsm, Rz1max, S, HSC, RzJIS, Rppi, R¿a, R¿q, Rlr, Rmr, Rmr(c), R c,Rk, Rpk, Rvk, Mr1, Mr2, A1, A2, Vo, Rpm, tp, Htp, R, Rx, AR, Análise Livre; - Gráficos: BAC e ADC; - Filtros: Gaussiano, 2CR75, PC75; - Valores de cutoff c: 0,08, 0,25, 0,8, 2,5mm; - Valores de cutoff s: 2,5, 8μm; - Comprimento de amostragem: 0,08, 0,25, 0,8, 2,5mm; - Quantidade de segmentos de amostra: ÿ1,ÿ2,ÿ3,ÿ4,ÿ5,ÿ6,ÿ7,ÿ8,ÿ9,ÿ10, arbitrário (0,3 até16,0mm: 0,01mm intervalo); - Tamanho da tela : 36.7ÿ48.9mm; - Linguagem: 16 linguagens (Japonês, Inglês, Alemão, Francês, Italiano, Espanhol, Português, Holandês, Polonês, Húngaro, Sueco, Checo,Chinês Simples, Chinês Tradicional, Coreano, Turco); - Apresentação dos resultados: Vertical: 1 linha/3 linhas/Gráfico Horizontal: 1 coluna/4 colunas/Gráfico (Deslocamento direita/esquerda); - Impressão *1: Condição de Medição / Resultados/ Resultados por Segmento/ Perfil Gerado/ Curva de porcentagem de Material / Curva de distribuição da Amplitude / Detalhes da Medição; - Funções I/O: USB I/F, Saída Impressora, RS-232C I/F, Pedal I/F; - Funções Configuráveis: Os parâmetros podem ser selecionados para cálculo, apresentação e impressão; - Funções de avaliação: Regra do valor máximo, Regra dos 16%, Regra do valor médio; - Função de grava as configurações: Quando desliga o aparelho: - Funções de armazenamento: Memória: - Condições de medição (Até 10) Cartão de Memoria (opcional): 500 configurações, 10.000 perfis, 500imagens, Texto (Condição de medição/Dados Medidos/Perfis/Curva de porcentagem de Material / Curva de distribuição da Amplitude); - Funções de Calibração : Auto-calibração com entrada do valor padrão /Calibração pela média de vários valores (Até 5x); - Economia de energia: "Auto Sleep" (configurável de 10 a 600 segundos) ; Alimentação: Bateria interna (bateria recarregável Ni-MH) / Carregador para tomada Tempo de carga de 4 horas (pode variar em função da temperatura do ambiente) Endurance: cerca de 1000 medições (differs slightly due to use conditions/environment); Voltagem: 110-220 Bivolt automático; Manual e linguagem do instrumento em português; Garantia de 1 ano.</t>
  </si>
  <si>
    <t xml:space="preserve">Megômetro -Tensões de ensaio de até 5 kV. -Classificação de segurança CAT III 600V. -Disponibilidade de 18 pontos de memória para guardar medições. - Conexão via Interface USB -Cálculo automático do Índice de Polarização (IP) sem necessidade de configurações adicionais. -LCD grande digital/analógico para fácil visualização, com Display: LCD 4 dígitos (9999 Contagens), com iluminação. Alimentação: AC (adaptador externo, 220V /60Hz) e/ou DC (baterias);deverá acompanhar as baterias e o adaptador. Tensão de medição DC Faixas: 30V ~ 600V; precisão: ±(2%+3D); resolução: 1V Tensão de medição AC Faixas: 30V ~ 600V; precisão: ±(2%+3D); resolução: 1V resposta em Frequência: 50Hz ~ 60Hz Medições de resistência até 1 TΩ. Mudança de Faixa: Automática. Acessórios: Manual de Instruções;Garras Jacaré (3 peças);Baterias;Caixa pa ra guardar o instrumento e acessórios);Cabo para Interface USB; Software para comunicção compatível com 2000/XP/Vista/7; adaptador Externo 220V. -Definições do temporizador até 15 minutos e 30 segundos para ensaios cronometrados. Deve ser fornecido com garantia mínima de 12 meses.</t>
  </si>
  <si>
    <t xml:space="preserve">Bancada para o estudo de um sistema de produção com integração das tecnologias da indústria 4.0 1. Descrição: equipamento com finalidade didática, o equipamento é destinado ao treinamento das competências relacionadas aos sistemas de manufatura avançada, incluindo softwares MES, sistema Scada, sistemas ciber-físicos, sistemas RFID, controladores lógicos programáveis, interfaces homem máquina e comissionamento virtual. Os equipamentos devem ser empregados de modo a demonstrar produção autônoma, de alta customização e rastreabilidade. Todos as licenças de softwares de sistemas fornecidos deverão ser perpétuas, não possuindo mensalidade ou anuidade para utilização dos mesmos. O equipamento deve permitir o treinamento na compreensão dos conceitos das tecnologias da indústria 4.0 (simulação digital, internet das coisas (IoT), segurança cibernética, integração de sistemas horizontal e vertical, realidade aumentada, computação na nuvem e Bigdata). 2. Características: 2.1 Características Técnicas Gerais: O conjunto deve ser composto de no mínimo quatro estações modulares de mesma dimensão, correspondendo aos processos de estoque, processo de montagem 1, Processo de montagem 2 e processo de expedição. As estações modulares devem apresentar flexibilidade para serem alocadas em qualquer posição da planta, ou seja, não devem possuir uma posição fixa devendo permitir que o usuário tenha total liberdade de reposicionar as estações de montagem sem que isso afete o resultado final da peça a ser montada ou o deslocamento das peças pelos processos solicitados; Alimentação monofásica 110-220Vca; Alimentação pneumática 6 bar; Dimensões aproximadas do conjunto de estações mínimas de cada estação 700X350X700mm (AXLXP) e máximas 1600X2400X1000mm (AXLXP) (AXLXP) ± 200mm; Todos os itens produzidos em aço carbono devem apresentar pintura eletrostática a pó; 2.2 Características técnicas mínimas de cada estação modular: Base modular: Estrutura monobloco em aço carbono com pintura eletrostática a pó; Base superior para alocar cada processo em alumínio anodizado; Rodízios para fácil movimentação, deve possuir niveladores para posicionamento fixo; Dimensões aproximadas de cada base devem ser compatíveis com as estações; Compartimento traseiro com porta para interligação elétrica, de comunicação e pneumática entre estações sem cabos ou tubos aparentes. Cada base deve contar com uma unidade de conservação de ar com regulador de pressão e manômetro indicador alocada no compartimento traseiro; Compartimento frontal protegido por porta de acesso com sistema de trava por chave para acondicionamento do painel elétrico; Painel elétrico incorporado acondicionado na extremidade inferior da base modular com no mínimo: Uma seccionadora geral; Dois disjuntores de proteção de 10A; Um interruptor diferencial residual 25A, para proteção contra fuga terra de 30mA; Uma fonte 24VCC de 240W; 01 Controlador lógico programável de alimentação 24Vcc; 14 entradas digitais 24Vcc sendo 06 de contagem rápida; 10 saídas digitais 24Vcc 0,5A 5W sendo 04 saídas de alta velocidade; frequência de chaveamento 100kHz; 02 entradas analógicas de tensão 0..+10V, resistência de entrada 100k ohms com resolução de 10bit; 01 porta Ethernet protocolos: PROFINET, TCP/IP, SNMP, DCP, LLDP e MODBUS; 06 contadores; frequência de contagem máxima de 100kHz: controle de PID; 04 alarmes de entrada; 04 pulsos de saída; frequência limite de pulso 100kHz memória interna de trabalho de 100kbyte; grau de proteção IP20; linguagens de programação: LAD, FBD, SCL. 01 Módulo de expansão com I/O digital de alimentação 24Vcc; 08 entradas digitais de 24Vcc; 08 saídas digitais 0,5A, 5W; LEDs indicadores de status das entradas e saídas; Um switch ethernet industrial de 5 portas RJ45 com transmissão de dados de 100 MBit/s ou superior e LED’s para indicação de status, com graus de proteção IP20; Painel de controle frontal fixado em posição ergonómica para manuseio a uma altura aproximada de 600mm do chão, feito em material com resistência a corrosão composto por no mínimo; Interface Homem Máquina de alimentação 24Vcc; tela touch screen de 7” com 65536 cores; 800x480pixels; 08 botões físicos; consumo nominal de corrente 230mA; buzzer; 01 porta ethernet; 01 porta USB; Protocolos: PROFINET, TCP/IP, SHCP, SNMP, DCP, LLDP, EtherNet/IP e MODBUS; Grau de proteção frontal IP65 e traseiro IP20; indicador de mensagens; gerenciador de receitas; bibliotecas; 32 classes de alarme; 25 mensagens analógicas; 80 caracteres por mensagem; 50 receitas; 100 registros de dados por receita; 800 variáveis por dispositivo; 100 variáveis por tela; 250 imagens configuráveis; 100 objetos por imagem; 10 objetos complexos por tela; Um botão de emergência de soco vermelho com dois contatos NF; Um sinaleiro LED 24VCC verde; Um sinaleiro LED 24VCC vermelho; Um botão de reset azul com um contato NA e sinaleiro LED 24VCC. Um botão verde 1NA; Um botão vermelho 1NA; Um comutador duas posições fixas 1NA. Duas esteiras montadas de forma paralela e girando em sentidos opostos fixados em ponto comum em todas estações ou um sistema de esteira que, deve permitir a tramitação de peças de uma base para outra sem utilização de acessório adicional uma vez que as bases estejam encostadas umas às outras: Deve possuir comprimento igual à largura da estação modular, permitindo o deslocamento completo de uma estação à outra; Motor elétrico com acionamento independente; Largura de esteira compatível com o produto manipulado. Um dispositivo ciber-físico por estação com função de parada e controle de tráfego da esteira com as características mínimas abaixo: Sistema pneumático capaz de paralisar a peça na esteira, indexando-o até ser removida para a estação de processamento; Possuir uma antena RFID capaz de realizar a leitura e escrita do bloco indexado; Sistema microprocessado capaz de se comunicar por Wi-fi com o supervisório e por meio de porta física Ethernet com o controlador lógico programável da estação. Um extrator/posicionador de peças na esteira composto por no mínimo: Um atuador pneumático com reguladoras de fluxo que permitem regulagem sem auxílio de ferramentas; Uma ventosa montada com um gerador de vácuo e um vacuostato de alimentação 24VCC com 2 saídas configuráveis para PNP ou NPN ou um atuador elétrico de 24V com sensor indutivo para detecçaõ de posição de acioamento. Um bloco de distribuição pneumático por estação montado com no mínimo: 1 válvulas direcionais solenoide/mola de 5/2 vias; 1 válvula direcional solenoide/solenoide de 5/3 vias; 2 silenciadores de escape e todas conexões de engate rápido. 2.3 Produto manipulado: o produto deve ser compatível com todas estações fornecidas com as características mínimas abaixo: Peça em material resistente a corrosão no mínimo em 3 cores com dimensões aproximadas de 45X80X80 (AXLXP) ± 5mm nas seguintes quantidades: 20 peças na cor preto, 20 peças na cor vermelho e 20 peças na cor azul (sendo as cores uma sugestão). Peça com sistema de encaixe (macho/fêmea) para permitir o empilhamento entre elas de no mínimo três níveis. A peça deve possuir três laterais abertas permitindo processo de montagem de laterais e customização devendo assim a peça ser constituída de canaletas ou processo similar nas extremidades abertas para facilitar a montagem de laterais; Fechamento lateral da peça base composto por lâminas com resistência a corrosão sendo fornecidas no mínimo em 6 cores nas seguintes quantidades: 60 peças na cor vermelho, 60 peças na cor azul, 60 peças na cor amarelo, 60 peças na cor verde, 60 peças na cor preto e 60 peças na cor branco; Deve ser fornecido 60 tampas de acabamento superior compatível com os encaixes da peça aqui mencionada. Cada peça deve possuir uma tag RFID com capacidade de leitura e escrita para possibilitar o rastreamento durante todo o processo. 2.4 Estações de trabalho: cada estação deverá possui fixado em sua base superior um processo com as características mínimas abaixo e compatível com o produto a ser manipulado: Processo estação de estoque: estrutura de estoque circular com a capacidade de armazenar no mínimo 28 peças, a estrutura de estoque deve ser composta por um conjunto manipulador de peças com as características técnicas mínimas abaixo: Um atuador elétrico circular com repetibilidade de +/-0,03°, velocidade angular de 280°/s e ângulo de rotação de 320º, comandado por um motor 24VCC e um encoder incremental; Um atuador elétrico linear com repetibilidade de +/-0,02mm, velocidade de 250mm/s e comprimento de atuação de 250mm, comandado por um motor 24VCC e um encoder incremental; Um atuador pneumático de haste dupla com 100mm de curso montado com reguladoras de fluxo que permitem regulagem sem auxílio de ferramentas; Uma garra pneumática com 12mm de curso e 45N de força interna com 5 bar de pressão montado com reguladoras de fluxo. Um controlador de eixos elétricos: alimentação de 24VCC; 2 portas de comunicação RJ45; 1 porta USB-B que permita a transferência de programa e a movimentação dos eixos instalados manualmente; Processo estação de montagem 1: deve possuir um processo de montagem das três laterais abertas da peça, o processo de montagem de laterais é o processo que caracteriza a primeira customização da peça e deve ser feito de forma precisa com dispositivos mecânicos com acionamento pneumático ou elétrico. O conjunto deve possuir no mínimo seis possibilidades de customização, caracterizado por adição de laterais de diferentes cores conforme descrito no ítem produto manipulado. Deve possuir também um manipulador de blocos formado por: Um atuador elétrico circular com repetibilidade de +/-0,05°, velocidade angular 420°/s e ângulo de rotação de 310º, comandado por um motor 24VCC e um encoder incremental; Um atuador elétrico linear com repetibilidade de +/-0,08mm, velocidade de 1400mm/s e comprimento de atuação de pelo menos 300mm, comandado por um motor 24VCC e um encoder incremental; Um atuador pneumático compacto de simples ação com 10mm de curso montado com reguladora de fluxo que permite regulagem sem auxílio de ferramentas; Um controlador de eixos elétricos: alimentação de 24VCC; 2 portas de comunicação RJ45; 1 porta USB-B que permita a transferência de programa e a movimentação dos eixos instalados manualmente; Processo estação de montagem 2: Deve ser composto por um magazine de tampas de acabamento superior com a capacidade de no mínimo 15 unidades. Possuir uma mesa circular de 4 posições de parada com a capacidade de rotacionar no mínimo três peças ao mesmo tempo e a tampa de acabamento. O processo deve possuir um empilhador de peças com a capacidade de montar três andares de blocos e a tampa, o empilhador de peças deve ser formado por: Um atuador pneumático sem haste de 200mm de curso com reguladoras de fluxo; Uma garra pneumática com 12mm de curso e 45N de força interna com 5 bar de pressão montado com reguladoras de fluxo; Um atuador pneumático compacto com 100mm de curso montado com reguladoras de fluxo que permitem regulagem sem auxílio de ferramentas, tendo a capacidade de realizar a prensagem dos blocos após a sobreposição; Processo estação de expedição: Deve ser composto no mínimo por uma estrutura em formato de prateleira com a capacidade de armazenar pelo menos 12 peças prontas, o equipamento deve possuir no mínimo um manipulador de blocos formado por: Um atuador pneumático sem haste com 400mm de curso com reguladoras de fluxo que permitem regulagem sem auxílio de ferramentas; Um atuador rotativo com 180° de curso com reguladoras de fluxo que permitem regulagem sem auxílio de ferramentas; 2.5 Softwares do sistema: Sistema de realidade aumentada: O sistema de realidade aumentada deverá obrigatoriamente permitir o acesso a uma ampla variedade de informações como: dados em tempo real dos controladores, documentos, imagens, vídeos, páginas da Web, notas, rótulos, dados de um Banco de Dados SQL. O sistema permite o acesso a arquivos PDF para obter a documentação técnica do equipamento como diagramas elétricos e manuais de utilização. Permite também a possibilidade de abrir virtualmente o trolley visualizando o interior e também partes ocultas do sistema mecânico. O sistema de RA deve exibir a variação de cores em relação ao estado operacional do sistema. O modo de detecção deve ser por reconhecimento de uma imagem ou QR para garantir uma detecção fácil e rápida em todas as situações. O sistema de RA deverá permitir o congelamento de imagens para liberar as mãos e continuar trabalhando com o tablet sobre uma mesa. Através do uso de um tablet, o sistema RA deverá permitir ao operador executar passo a passo uma operação de manutenção de um dos trolleys. O sistema deverá ter controle de acesso para diferentes níveis, dependendo dos perfis de usuário, funções e responsabilidades. Deverá permitir a alteração do idioma do projeto com o sistema em operação. Deve suportar os sistemas IOS, Android e Windows. Sistema de computação em nuvem: O equipamento deverá disponibilizar plataforma para visualização de dados do processo em tempo real; Permitindo o acesso a qualquer dispositivo através de login e senha com diferentes níveis de usuários, em locais diversos, apenas necessitando conexão à internet; O sistema deve prover alguns acionamentos de periféricos da bancada, aquisição de dados dos processos e permitir análise de manutenção preditiva, com sinais de alarmes configuráveis. A comunicação do equipamento com a plataforma online deve ser realizada através de protocolo OPC/UA ou MQTT. Sistema de comissionamento virtual: Licenças de software simulador de máquinas virtuais: o simulador de máquinas virtuais deve interagir a animação do ambiente virtual com o controlador lógico programável através de comunicação feita por protocolo ModBus TCP do CLP e a porta ethernet do PC. A comunicação entre o PC e o controlador lógico programável deve ser direta sem necessidade de interface de I/O ou de conversão de sinais entre os dispositivos envolvidos garantindo maior velocidade na comunicação do CLP e máquina virtual. A programação do CLP deve ser feita diretamente no software respectivo do equipamento, por isso o software simulador de máquinas virtuais deve ser compatível com qualquer tipo de CLP que possuam comunicação ModBus. O simulador de máquinas virtuais deve apresentar dez licenças de acesso simultâneo que permita ativação através da internet. A ativação via internet deve se dar em sistema de licenças flutuantes, que são habilitadas pelo usuário através de login e senha, e desativadas automaticamente após o uso do simulador. O simulador deve possuir uma página WEB para controle de turmas e usuários pelo professor. 2.6 Acessórios que devem acompanhar a bancada: Caderno de exercícios do equipamento com no mínimo 20 práticas visando explorar os recursos do sistema; Cabos de programação do controlador lógico programável; Manual de instruções de operação; 04 licenças de programação compatível com o PLC que disponibilize comunicação IoT com protocolo de segurança certificado. 2.7 Normalização e dispositivos de segurança: Deve possuir no mínimo dois relés de segurança por estação fornecida: alimentação 24VCC; 3 saídas NA com tempo de resposta máxima de 40ms após sinal de entrada com função de monitoramento de botão de emergência e monitoramento do sinal do Scanner de área. Toda bancada deve possuir em sua estrutura pneumática uma válvula de fluxo cruzado; Deve possuir no mínimo dois Scanners de segurança: O sistema de scanners deve possibilitar a configuração de zonas (perímetros de aproximação), paralisando o processo pela aproximação do usuário aos pontos de risco, garantindo a sua integridade física. A bancada deve atender às normas de segurança e fabricação vigentes, incluindo a NR-12 no que for aplicável, devidamente assegurados através de análise de risco e anotação de responsabilidade técnica (ART) emitida por profissional legalmente habilitado; A bancada deve atender ao item 12.5.2 da norma NR-12: “Os sistemas de segurança devem ser selecionados e instalados de modo a atender aos seguintes requisitos: a) ter categoria de segurança conforme apreciação de riscos prevista nas normas técnicas oficiais; b) estar sob a responsabilidade técnica de profissional legalmente habilitado; c) possuir conformidade técnica com o sistema de comando a que são integrados; d) instalação de modo que dificulte a sua burla; e) manterem-
se sob vigilância automática, ou seja, monitoramento, se indicado pela apreciação de risco, de acordo com a categoria de segurança requerida, exceto para dispositivos de segurança exclusivamente mecânicos; f) paralisação dos movimentos perigosos e demais riscos quando ocorrerem falhas ou situações anormais de trabalho.”. A bancada deve ter manual de instruções com informações relativas à segurança em todas as fases de utilização, estando eles de acordo com a norma NR-12 item 12.13.3 “Os manuais de máquinas e equipamentos, nacionais ou importados, fabricadas a partir da vigência deste item, devem seguir as normas técnicas oficiais ou internacionais aplicáveis”, norma ABNT NBR 16746. O simulador deve ter as seguintes características: animação virtual de máquinas através de gráficos 3D, em tempo real e com som; interatividade nos ambientes virtuais, com seleção de câmeras, controle de zoom e movimentação das mesmas pelo ambiente através do mouse e setas do computador; visualização online do estado atual dos sensores e atuadores utilizados no ambiente virtual. O ambiente virtualizado deve ser fidedigno em todos os seus detalhes gráficos ao ambiente físico entregue. O simulador deve permitir trabalhar com todas estações de forma individual ou em conjunto, permitindo montar diversas configurações e com flexibilidade de posicionamento das mesmas no ambiente virtual. Sistema Website: deve ser provido de um website específico com tecnologia responsiva, possibilitando o acesso por smartphones, tablet e computadores, permitindo alunos e professores através de três telas fazer a customização dos produtos e o pedido através do site. Sendo que: Na primeira tela o usuário deve fazer a customização do pedido; Na segunda tela pode revisar o pedido configurado; Na terceira tela acompanhar em tempo real a fabricação e a conclusão do pedido. Sistema software SCADA: deve o processo das estações de trabalho ser supervisionado através de um sistema SCADA que possui funcionalidade de envio de dados e gerenciamento de produção; Sistema software MES: deve ser feito a organização do fluxo de trabalho das estações através de um sistema MES de mercado. O MES deve possuir os seguintes recursos mínimos: gerenciamento de tempo produtivo, organização de pedidos em produção, diagrama de Gantt para ilustrar o avanço dos processos de produção, histórico de pedidos já processados, comunicação com o sistema SCADA e disponibilidade de API para geração de novas ordens de produção; 2.8 Treinamento A contratada/fabricante deverá ministrar treinamento de operação, segurança e manutenção da máquina/equipamento a ser realizado no local de entrega do equipamento; O treinamento deverá ter duração mínima de 40 horas; Todas as despesas referentes ao treinamento serão por conta e responsabilidade do fornecedor, ficando a cargo da instituição de ensino as despesas com os seus colaboradores que participarão do referido treinamento. 2.9 Análise do equipamento proposto: apresentar junto à proposta os seguintes documentos para que seja feita a análise técnica. A inobservância destas exigências resultará na desclassificação da proposta para o(s) item(ns) correspondente(s). A avaliação técnica será feita com base nos dados informados quando da apresentação da proposta ajustada. Arquivos contendo apenas fotos, ou ainda que sejam cópia do termo de referência do próprio item serão desconsiderados e as propostas desclassificadas: Catálogo do sistema ofertado. Não será considerado como catálogo, arquivo em formato texto e que seja produzido através de montagem e colagem de imagens e transcrição simples das especificações técnicas deste edital; Fotos reais do equipamento demonstrando os principais pontos solicitados neste edital, não serão aceitas imagens meramente ilustrativas do item; Catálogo/folder com referências do fabricante comprovando as exigências mínimas das especificações técnicas dos componentes: controlador lógico programável, interface homem máquina, atuadores elétricos, controlador atuadores elétricos, sistema MES e sistema software SCADA; Em caso da proponente ser uma revenda, a mesma deverá apresentar carta do fabricante autorizando a comercialização dos referidos itens do edital; Desenhos técnicos com as projeções ortogonais em 3 vistas (superior, frontal e lateral esquerda ou direita), devidamente cotadas, em folha formato A3 ou A4; Catálogo/folder do Website com capturas de tela da interface em diferentes plataformas (mostrando que a tela do website se adapta tanto ao computador quanto a tela do celular); O sistema de comissionamento virtual deverá oferecer distribuição de licença via rede WAN, com gerenciador de licenças que exponha uma API HTTP para controle das mesmas. A proponente deve enviar, para comprovação de atendimento desta funcionalidade, a documentação da API exposta pelo gerenciador. Para demonstração das funcionalidades mecânicas e de sistema do equipamento o proponente deverá possuir um equipamento montado em fábrica e deverá ser disponibilizado um link para reunião online com a equipe técnica para habilitação, visando demonstrar todas tecnologias da planta e recursos. Deverá ser disponibilizado Link de acesso ao sistema de computação em nuvem para validação dos recursos solicitados. Local de entrega:R. Paulo Chapiewsky, 931 - Centenário, São Bento do Sul - SC, 89283-064</t>
  </si>
  <si>
    <t xml:space="preserve">Serra de Esquadria de 12 Pol. com Braço Telescópio. Especificação técnica: Base ajustável de 10 posições prefixadas; 7 Ângulos prefixados de aço reforçado para cortes chanfrados: 0°, 22,5°, 33,9° e 48° para esquerda e direita; Base móvel de 0º á 50º para a esquerda e 60° para a direita- Inclinação de 0° á 48° tanto para a esquerda quanto para direita; 100% Rolamentada; Sistema de coleta de pó; Luz de LED na linha de corte com sistema de luz de funcionamento LED XPS; Placa de base mecânica e trilho deslizante com bloqueio; Especificações Técnicas: Tensão: 220V Potência mínima: 1675W Rotações por minuto: 3500RPM - 3.800RPM; Eixo de 1” (25,4mm). Garantia de 1 ano.</t>
  </si>
  <si>
    <t xml:space="preserve">Transpalete Manual 2500Kg 525 x 1150 mm com Roda Simples de Nylon</t>
  </si>
  <si>
    <t xml:space="preserve">Fusivel NH Ultra Rapido aR 80A NH 00C 80 500 UR. Classificação: Ação Ultrarrapida. Classe de Utilização: aR - Proteção contra curto-circuito em semicondutores. Tensão Máxima de Operação: 500VCA. Corrente Nominal de Operação: 80A. Capacidade de Interrupção: 500VCA - 100kA. Tipo da Conexão: Contato Faca.</t>
  </si>
  <si>
    <t xml:space="preserve">fluxo para solda SMD, embalagem de 500ml, Aspecto: Líquido transparente, Odor: Característico, Densidade: 0,790 a 0,810 g/cm³ à 25ºC</t>
  </si>
  <si>
    <t xml:space="preserve">Driver motor de Passo, modelo de referência STR8, Corrente de 2,35 a 8,0A, Alimentação de 24 a 75VDC, Resolução: 200 / 400 / 2000 / 5000 /12800 / 20.000 PPR, Sinal Pulso: 5 ~ 24V (NPN / PNP), Alarmes: 7 tipos de alarmes, Proteções Internas: Curto-circuito, baixa tensão e alta tensão, Filtro Digital Interno (150KHz ou 2MHz), Sistema Antiressonância, Certificação UL , CE e ROHS, Garantia mínima de 02 anos</t>
  </si>
  <si>
    <t xml:space="preserve">motor de passo sem redução, modelo de referência: HT23-400, Motor de Passo Nema 23, Código Kalatec: KTC-HT23-400-K, Flange: 56,0mm, Passo em Ângulo: 1,80, Torque Estático Bipolar: 1.9Nm (19 Kgf.cm), Quantidade de Fios: 08, Ligações possíveis: Unipolar, Bipolar Serie e Bipolar Paralelo, Corrente Bipolar Serie: 1,40A/fase, Corrente Bipolar Paralelo: 2,80A/fase, Corrente Unipolar: 2,0A/fase, Inércia: 480g.cm2, Temperatura de Operação: -20 a +50 oC, Classe de isolamento: Classe B (130 oC), Diâmetro do eixo: ¼” (6,35 mm), Peso: 1.0Kg</t>
  </si>
  <si>
    <t xml:space="preserve">Motor de Passo Flange Nema 23, modelo de referência: KTC-HT23-400-MPQ10 (7118), Flange: 56mm, Passo em ângulo: 1,80, Resolução: 200PPR, Torque Estático Bipolar: 1,9Nm (19 Kg.cm) sem a redução, Quantidade de Fios: 08, Ligações possíveis: Unipolar e Bipolar Serie e Bipolar Paralelo, Corrente Unipolar: 2,0A/fase, Corrente Bipolar Série: 1,4A/fase, Corrente Bipolar Paralelo: 2,8A/fase, Temperatura de Operação: -20 a +50 oC, Classe de isolamento: Classe B (130 oC), Diâmetro Eixo saída do Redutor: 14mm com chaveta, Inércia: 480 g.cm2, Peso do Motor: 1.8Kg, Redutor Planetário, Redução: 1:10, Máxima Folga &lt; 12 arc minutos, Eficiência: 94%</t>
  </si>
  <si>
    <t xml:space="preserve">Fonte +- 15 V e +5Vcc, Tensão de entrada AC: 90 á 264 VAC, Tensão de entrada DC: 254 Á 370VDC, Potencia máxima: 122,5 Watts, Tensão de saída: ○ CH1: +5 Vcc / 10 Amp ○ CH2: +15 Vcc / 4 Amp ○ CH3: -5 Vcc / 1 Amp ○ CH4: -15 Vcc / 0,5 Amp</t>
  </si>
  <si>
    <t xml:space="preserve">fonte chaveada, em placa ou colméia, entrada 110-220v de corrente alternad, saída 48vcc 5A, Saída estabilizada, Proteção contra temperatura, sobrecarga, curto-circuito na saída e filtros contra interferências, Potência máxima: 240w, Conexões de saída: 3, fontee chaveada 100% eletrônica; garantia mínima de 1 ano</t>
  </si>
  <si>
    <t xml:space="preserve">Driver Para Motor de Passo NEMA 34. Tensão de Alimentação: 20 até 60 Vac ou 24 até 90 Vdc; Corrente mínima de Saída 6 amperes; Resolução mínima: 200/400/2000/12800/20000 PPR; Sinal de pulso e direção 5 ~ 24V (NPN/PNP); filtro digital interno. R$ 664,97 6 0 0 0 0 0 0 0 0 0 0 0 0 6 0 0 118 Unidade Disco de Serra 12"</t>
  </si>
  <si>
    <t xml:space="preserve">Óleo mineral de alto desempenho para sistemas hidráulicos e equipamentos similares em geral, que operem em condições de média severidade. Disponível no grau ISO 32. Deverá atender a especificação DIN 51524, part. 1 (HL). Composição: Óleo mineral derivado de petróleo. Contém aditivos antiferrugem, antiespumante, antidesgaste, anticorrosivo e melhorador do índice de viscosidade. O produto deve possuir prazo de validade vigente de no mínimo de 5 anos após data entrega do mesmo. Galão de 20 litros.</t>
  </si>
  <si>
    <t xml:space="preserve">Perfil Estrutural em Alumínio anodizado 40x40, Canal 8 Centro permitir rosca: M16, Peso aproximado (+-20%): 1,120kg/m Comprimento máximo da barra: 6 metros</t>
  </si>
  <si>
    <t xml:space="preserve">Porca Martelo Canal 8 - p/ Perfil 40 x40 com rosca M6 (Deverá ser compátivel com perfil de alumínio descrito)</t>
  </si>
  <si>
    <t xml:space="preserve">Cantoneira Alumínio Para Perfil Estrutural 40x40 90º (Deverá ser compátivel com perfil de alumínio descrito e para passagem de rosca M6)</t>
  </si>
  <si>
    <t xml:space="preserve">1 PORTA FERRAMENTAS DE TORNEAR MWLNL 2020K 06; 1 caixa com 10 pastilhas intercambiáveis de M.D. para aço. Equivalente ao código de referência sandvik WNMG 06 04 08-PM 4335; 1 caixa com 10 pastilhas intercambiáveis de . M.D. para alumínio. Equivalente ao código de referência sandvik WNMG 06 04 08-MF 1115. Deverá ser fornecido com as chaves para troca do inserto(pastilha)1</t>
  </si>
  <si>
    <t xml:space="preserve">1 PORTA FERRAMENTAS DE TORNEAR SVVBN 2020 K 16; 1 caixa com 10 pastilhas intercambiáveis de M.D. para aço. Equivalente ao código de referência sandvik VBMT 16 04 08-UM 4335; 1 caixa com 10 pastilhas intercambiáveis de . M.D. para alumínio. Equivalente ao código de referência sandvik VCGX 16 04 08-AL H10. Deverá ser fornecido com as chaves para troca do inserto(pastilha)</t>
  </si>
  <si>
    <t xml:space="preserve">PORTA FERRAMENTAS DE TORNEAR SVJBL 2020K 16</t>
  </si>
  <si>
    <t xml:space="preserve">1 PORTA FERRAMENTAS DE TORNEAR equivalente ao código sandvik LF123G20-2020B; 1 caixa com 10 pastilhas intercambiáveis de M.D. para aço. Equivalente ao código de referência sandvik N123G2-0300-0003-TF 1125; 1 caixa com 10 pastilhas intercambiáveis de . M.D. para alumínio. Equivalente ao código de referência sandvik N123G2-0300-0003-TF H13A. Deverá ser fornecido com as chaves para troca do inserto(pastilha)</t>
  </si>
  <si>
    <t xml:space="preserve">1 Broca de pastilhas intercâmbiáveis diâmetro 14 mm, com profundidade útil de furação 3 x d equivalente ao código sandvik 880-D1400L20-03; 1 caixa com 10 pastilhas intercambiáveis de M.D. equivalente ao código de referência sandvik 880-02 02 04H-C-LM 1044; 1 caixa com 10 pastilhas intercambiáveis de . M.D., equivalente ao código de referência sandvik 880-02 02 W05H-P-LM 4344. Deverá ser fornecido com as chaves para troca do inserto(pastilha). Caso o fornecedor utilize o mesmo incerto na parte central e na parte periférica, deverá enviar 20 insertos (2cx)</t>
  </si>
  <si>
    <t xml:space="preserve">1 Broca de pastilhas intercâmbiáveis diâmetro 17 mm, com profundidade útil de furação 3 x d equivalente ao código sandvik 880-D1700L20-03; 1 caixa com 10 pastilhas intercambiáveis de M.D. equivalente ao código de referência sandvik 880-03 03 05H-C-LM 1044; 1 caixa com 10 pastilhas intercambiáveis de . M.D., equivalente ao código de referência sandvik 880-03 03 W06H-P-LM 4344 . Deverá ser fornecido com as chaves para troca do inserto(pastilha). Caso o fornecedor utilize o mesmo incerto na parte central e na parte periférica, deverá enviar 20 insertos (2cx)</t>
  </si>
  <si>
    <t xml:space="preserve">1 suporte de ferramenta de roscar equivalente ao código de referência sandvik R166.0KF-16-1220-11B; 1 caixa com 10 pastilhas intercambiáveis de M.D. equivalente ao código de referência sandvik R166.0L-11VM01-001 1020; 1 caixa com 10 pastilhas intercambiáveis de M.D. equivalente ao código de referência sandvik R166.0L-11VW01-001 1020. Deverá ser fornecido com as chaves para troca do inserto(pastilha).</t>
  </si>
  <si>
    <t xml:space="preserve">Interface de Comunicação FSK HART. Conexão USB ou Bluetooth. Modem HART Certificado. Fornece Alimentação ao Equipamento: Tensão ou Corrente. Não necessita Alimentação Externa (se possuir bateria deve ser recarregável). Acessa todas as configurações do equipamento. Compatível com qualquer Programador ou Ferramenta EDDL e FDT/DTM.</t>
  </si>
  <si>
    <t xml:space="preserve">Motor Elétrico Trifásico 0,5cv 220/380v 4 Polos</t>
  </si>
  <si>
    <t xml:space="preserve">Controlador Programável 24Vcc, 8 entradas digitais e 4 analógicas, 8 saídas a relé. Display LCD com 4 linhas x 16 caracteres, Software de programacao gratuito. Ref Clic02Weg20Vr</t>
  </si>
  <si>
    <t xml:space="preserve">Cabo Para Gerador De Função Bnc X Garra Jacaré - 1m</t>
  </si>
  <si>
    <t xml:space="preserve">Conector Dc Jack P4 Fêmea Dc-005 2,1mm Pci</t>
  </si>
  <si>
    <t xml:space="preserve">Lupa Articulada 10x Bivolt suporte para Bancada com LEDs 220V</t>
  </si>
  <si>
    <t xml:space="preserve">Interface homem-maquina (IHM) com display LCD colorido,
touch screen de 7". 8 teclas de funcoes. Comunicacao ethernet
via protocolo Profinet. CPU ARM. 10 Mb de memoria de usuario.</t>
  </si>
  <si>
    <t xml:space="preserve">BANCADA DIDATICA DE MAQUINAS ELETRICAS, 380/220 V TRIFASICA, COMPOSTA POR MOTOR DE CORRENTE CONTINUA, GERADOR SINCRONO, MOTORES DE INDUCAO TRIFASICOS GAIOLA DE ESQUILO,</t>
  </si>
  <si>
    <t xml:space="preserve">Cento</t>
  </si>
  <si>
    <t xml:space="preserve">BORNE PARA PINO BANANA. 4MM azul (LOTE 100 UNIDADES)</t>
  </si>
  <si>
    <t xml:space="preserve">Pino Banana 4mm Vermelho</t>
  </si>
  <si>
    <t xml:space="preserve">Pino Banana 4mm Preto</t>
  </si>
  <si>
    <t xml:space="preserve">Pino Banana 4mm Azul</t>
  </si>
  <si>
    <t xml:space="preserve">Pilha palito AAA recarregavel 1,5V (Tipo Recarregavel, Tamanho
AAA, Capacidade 900mAh, Vida util Ate 10 anos, Embalagem
com 4 unidades, Composicao das celulas da bateria Niquelferro)</t>
  </si>
  <si>
    <t xml:space="preserve">Pilha AA recarregavel 1,5V (Tipo Recarregavel, Tamanho AA,
Quantidade 4 Unidades, Capacidade 2500mAh, Vida util 10
Anos)</t>
  </si>
  <si>
    <t xml:space="preserve">bateria recarregavel 9V (Bateria 9 Volts Recarregavel,
Caracteristicas: - Energia renovavel de alta qualidade. - Suporta
ate 1000 recargas, Garantia 6 Meses)</t>
  </si>
  <si>
    <t xml:space="preserve">carregador de pilhas e baterias AAA, AA e bateria de 9V
( alimnetacao 220 Volts AC, Etiqueta Nacional de Eficiencia
Energetica (ENCE), Garantia minima do fabricante 1 ano)</t>
  </si>
  <si>
    <t xml:space="preserve">Kit Servo Motor Panasonic 2.4N.m - 750w; Cabos De 5; O
acionamento do kit e o mesmo dos motores de passo e easy
servos: pulso e direcao. ITEM SEM ORÇAMENTOS ANTERIORES</t>
  </si>
  <si>
    <t xml:space="preserve">KG</t>
  </si>
  <si>
    <t xml:space="preserve">LAMINA DE MATERIAL FERROMAGNETICO EM FORMATO "EI"
UTILIZADO PARA A MONTAGEM DE TRANSFORMADORES
MONOFASICOS DE BAIXA FREQUENCIA, ITEM SEM ORÇAMENTOS ANTERIORES</t>
  </si>
  <si>
    <t xml:space="preserve">CARRETEL DE MATERIAL PLASTICO PARA TRANSFORMADORES
MONOFASICOS DE BAIXA FREQUENCIA, UTILIZADO COM
LAMINAS MAGNETICAS "EI", COM DIMENSOES 35X55 MM, PARA
LAMINAS COM COLUNA CENTRAL DE 35MM. ITEM SEM ORÇAMENTOS ANTERIORES</t>
  </si>
  <si>
    <t xml:space="preserve">FIO DE COBRE REDONDO, ESMALTADO, ISOLADO,
TEMPERATURA MAXIMA 200 °C, UTILIZADO PARA
TRANSFORMADORES E MOTORES, AWG 13 ITEM SEM ORÇAMENTOS ANTERIORES</t>
  </si>
  <si>
    <t xml:space="preserve">FIO DE COBRE REDONDO, ESMALTADO, ISOLADO,
TEMPERATURA MAXIMA 200 °C, UTILIZADO PARA
TRANSFORMADORES E MOTORES, AWG 14 ITEM SEM ORÇAMENTOS ANTERIORES</t>
  </si>
  <si>
    <t xml:space="preserve">FIO DE COBRE REDONDO, ESMALTADO, ISOLADO,
TEMPERATURA MAXIMA 200 °C, UTILIZADO PARA
TRANSFORMADORES E MOTORES, AWG 22 ITEM SEM ORÇAMENTOS ANTERIORES</t>
  </si>
  <si>
    <t xml:space="preserve">FIO DE COBRE REDONDO, ESMALTADO, ISOLADO,
TEMPERATURA MAXIMA 200 °C, UTILIZADO PARA
TRANSFORMADORES E MOTORES, AWG 23 ITEM SEM ORÇAMENTOS ANTERIORES</t>
  </si>
  <si>
    <t xml:space="preserve">PAPEL ISOLANTE PARAFINADO PRESPAHNN PARA
TRANSFORMADOR, COR CASTANHA (NATURAL DE FIBRA),
TEMPERATURA 105 °C, CLASSE A, ESPESSURA 0,15 MM ITEM SEM ORÇAMENTOS ANTERIORES</t>
  </si>
  <si>
    <t xml:space="preserve">CHAVE TACTIL DE 4 TERMINAIS, 6X6X4,3 MM, CORRENTE
MAXIMA 50 MA, 1 CONTATO NORMALMENTE ABERTO (NA)</t>
  </si>
  <si>
    <t xml:space="preserve">M</t>
  </si>
  <si>
    <t xml:space="preserve">Espaguete termo-retratil 1mm2 – Preto</t>
  </si>
  <si>
    <t xml:space="preserve">Bateria CR2450 de Lithium 3V para mascara de solda</t>
  </si>
  <si>
    <t xml:space="preserve">Sensor de Qualidade do Ar MICS-6814. ESPECIFICACOES: -
Modelo: MICS-6814; - Tensao: DC 5V;
- Sinal de Estimulacao: Monoxido de carbono, Dioxido de
nitrogenio, Amonia, Metano, Propano, Etanol, Hidrogenio e
Isobutano;</t>
  </si>
  <si>
    <t xml:space="preserve">Sensor: Sensor BME680 - Temperatura, umidade, pressao e gas Tensao de funcionamento: 1.7v3.6v Temperatura de trabalho: -40 ~ + + 85 ℃
Relacao de comunicacao: 12c (ate 3.4 mhz) e spi (3 e 4 fios, ate 10 mhz)</t>
  </si>
  <si>
    <t xml:space="preserve">AMPLIFICADOR DE INSTRUMENTAÇÃO MODELO AD623ANZ- COMPONENTE ELETRÔNICO DE ENCAPSULAMENTO DIP-8</t>
  </si>
  <si>
    <t xml:space="preserve">Amplificador Operacional CA3140EZ DIP: CIRCUITO INTEGRADO AMPLIFICADOR OPERACIONAL 4.5MHZ; IC OP-AMP 4.5MHZ 9V/ us DIP-8; Op Amp Type:High Speed; No. of Amplifiers:1; Slew Rate:9V/ s; Supply Voltage Range:4V to 36V; Amplifier Case Style:DIP; No. of Pins:8; Bandwidth:4.5MHz; Operating Temperature Min:-55¨C; MSL:-</t>
  </si>
  <si>
    <t xml:space="preserve">Amplificador operacional LM1458</t>
  </si>
  <si>
    <t xml:space="preserve">embalagem com 1000</t>
  </si>
  <si>
    <t xml:space="preserve">Capacitor Disco Cerâmico 100nF. Embalagem com 1000.</t>
  </si>
  <si>
    <t xml:space="preserve">Capacitor Disco Cerâmico 10nF. Embalagem com 1000.</t>
  </si>
  <si>
    <t xml:space="preserve">Capacitor Disco Cerâmico 10nF x 1KV</t>
  </si>
  <si>
    <t xml:space="preserve">Capacitor Disco Cerâmico 1nF. Embalagem com 1000.</t>
  </si>
  <si>
    <t xml:space="preserve">Capacitor Disco Cerâmico 1nF x 1KV</t>
  </si>
  <si>
    <t xml:space="preserve">Capacitor Disco Cerâmico 330nF / 50V. Embalagem com 1000.</t>
  </si>
  <si>
    <t xml:space="preserve">Capacitor Disco Cerâmico 33nF. Embalagem com 1000.</t>
  </si>
  <si>
    <t xml:space="preserve">Capacitor Disco Cerâmico 3n3F. Embalagem com 1000.</t>
  </si>
  <si>
    <t xml:space="preserve">embalagem com 100</t>
  </si>
  <si>
    <t xml:space="preserve">Capacitor Disco Cerâmico 470nF. Embalagem com 1000.</t>
  </si>
  <si>
    <t xml:space="preserve">Capacitor Disco Cerâmico 47nF / 50V</t>
  </si>
  <si>
    <t xml:space="preserve">unidade</t>
  </si>
  <si>
    <t xml:space="preserve">Capacitor SMD tipo 0805, 50V, pacote com 100 unidades, capacitância a definir no ato do empenho.</t>
  </si>
  <si>
    <t xml:space="preserve">CAPACITOR, TIPO ELETROLÍTICO, CAPACITÂNCIA 220 MICROF, TENSÃO 25 V, MATERIAL CARVÃO.</t>
  </si>
  <si>
    <t xml:space="preserve">Circuito integrado INA 128PA invólucro DIP 8 pinos. Embalagem com 10. ITEM SEM ORÇAMENTOS ANTERIORES</t>
  </si>
  <si>
    <t xml:space="preserve">Circuito integrado ACS712,medidor de corrente de -30A até 30A tensão de alimentação 5 volts. Embalagem com 10.</t>
  </si>
  <si>
    <t xml:space="preserve">Circuito integrado ADC0804, converssor analógico/digital de 8 bits, invólucro PDIP. Embalagem com 10.</t>
  </si>
  <si>
    <t xml:space="preserve">Circuito integrado conversor de 8 bits, alimentação entre +4,5V e +18V, consumo infeior à 40mW a 5V. Não linearidade de +- 0,1% com a temperatura. Embalagem com 10. ITEM SEM ORÇAMENTOS ANTERIORES</t>
  </si>
  <si>
    <t xml:space="preserve">Circuito Integrado conversor de tensão ICL7660A em invólucro DIP. Embalagem com 10.</t>
  </si>
  <si>
    <t xml:space="preserve">Circuito integrado INA131, amplificador de instrumentação em invólucro PDIP. Embalagem com 10.</t>
  </si>
  <si>
    <t xml:space="preserve">Circuito Integrado LM2575 Ajustável. Embalagem com 10.</t>
  </si>
  <si>
    <t xml:space="preserve">Circuito integrado LM350, regulador ajustável de corrente 3A encapsulamento plástico de 3 pinos (TO-220). Embalagem com 10.</t>
  </si>
  <si>
    <t xml:space="preserve">Circuito integrado MCP3208, converssor analógico/digital de 12 bits, invólucro PDIP. Embalagem com 10.</t>
  </si>
  <si>
    <t xml:space="preserve">Circuito integrado MCP41010, potênciometro digital de 10k ohm e 256 posições em invólucro PDIP. Embalagem com 10.</t>
  </si>
  <si>
    <t xml:space="preserve">Circuito integrado MCP41050, potênciometro digital de 50k ohm e 256 posições em invólucro PDIP. Embalagem com 10.</t>
  </si>
  <si>
    <t xml:space="preserve">Circuito integrado MCP42010, potênciometro digital duplo de 10k ohm e 256 posições em invólucro PDIP. Embalagem com 10.</t>
  </si>
  <si>
    <t xml:space="preserve">Circuito integrado MCP42100, potênciometro digital duplo de 100k ohm e 256 posições em invólucro PDIP. Embalagem com 10. ITEM SEM ORÇAMENTOS ANTERIORES</t>
  </si>
  <si>
    <t xml:space="preserve">Circuito integrado MCP604, quatro amplificador operacionais em invólucro PDIP. Embalagem com 10. ITEM SEM ORÇAMENTOS ANTERIORES</t>
  </si>
  <si>
    <t xml:space="preserve">Circuito Integrado TCA 785 em invólucro DIP. Embalagem com 10.</t>
  </si>
  <si>
    <t xml:space="preserve">Circuito Integrado triac BTA41-600 em invólucro TOP3. Embalagem com 10.</t>
  </si>
  <si>
    <t xml:space="preserve">Componente eletrônico transistor TIP41C encapsulamento TO-220. Máxima tensão de operação 100 V. máxima corrente de operação 6 A. Embalagem com 10.</t>
  </si>
  <si>
    <t xml:space="preserve">Cristal meia caneca 10 MHz. Embalagem com 50.</t>
  </si>
  <si>
    <t xml:space="preserve">Cristal meia caneca 16 MHZ. Embalagem com 50.</t>
  </si>
  <si>
    <t xml:space="preserve">Cristal meia caneca 8 MHZ. Embalagem com 50.</t>
  </si>
  <si>
    <t xml:space="preserve">Diodo 1N4937, capacidade de corrente de 1A. Chaveamento rápido e alta eficiência. Embalagem com 50.</t>
  </si>
  <si>
    <t xml:space="preserve">DIODO RETIFICADOR, MATERIAL SILÍCIO, TIPO 1N 4148, TENSÃO VDC 75 V, APLICAÇÃO RETIFICAÇÃO DE SINAL. Embalagem com 50.</t>
  </si>
  <si>
    <t xml:space="preserve">DIODO ZENER 1N4733, TENSÃO NOMINAL 5,1 V, POTÊNCIA DE 1 W. Embalagem com 50.</t>
  </si>
  <si>
    <t xml:space="preserve">DIODO ZENER 1N4734, TENSÃO NOMINAL 5,6 V, POTÊNCIA DE 1 W. Embalagem com 50.</t>
  </si>
  <si>
    <t xml:space="preserve">DIODO ZENER 1N4742, TENSÃO NOMINAL 12 V, POTÊNCIA DE 1 W. Embalagem com 50.</t>
  </si>
  <si>
    <t xml:space="preserve">DIODO ZENER 1N4744, TENSÃO NOMINAL 15 V, POTÊNCIA DE 1 W. Embalagem com 50.</t>
  </si>
  <si>
    <t xml:space="preserve">Fusível tubo de vidro / capacete latão (ação rápida). Tamanho 5x20mm. 10 A. Embalagem com 100.</t>
  </si>
  <si>
    <t xml:space="preserve">Fusível tubo de vidro / capacete latão (ação rápida). Tamanho 5x20mm. 4 A. Embalagem com 100.</t>
  </si>
  <si>
    <t xml:space="preserve">Fusível tubo de vidro / capacete latão (ação rápida). Tamanho 5x20mm. 500 mA. Embalagem com 100.</t>
  </si>
  <si>
    <t xml:space="preserve">Fusível tubo de vidro / capacete latão (ação rápida). Tamanho 5x20mm. 6 A. Embalagem com 100.</t>
  </si>
  <si>
    <t xml:space="preserve">Fusível tubo de vidro / capacete latão (ação rápida). Tamanho 5x20mm. 8 A. Embalagem com 100.</t>
  </si>
  <si>
    <t xml:space="preserve">Gravador de microcontrolador da família Atmel. Pode ser usado com uma variedade de softwares como AVRdude, Khazama AVR Programmer, BASCOM-AVR, eXtreme Burner. Gravação através de interface ISP de 10 pinos. Grava os microcontroladores: AT89S51, AT89S52, AT89S8253, AT89S2051, AT89S4051, AT86RF401, AT90CAN32, AT90CAN64, AT90CAN128, AT90PWM2, AT90PWM2B, AT90PWM3, AT90PWM3B, AT90PWM81, AT90PWM216, AT90PWM316, AT90S1200, AT90S2313, AT90S2323, AT90S2343, AT90S4414, AT90S4433, AT90S4434, AT90S8515, AT90S8535, AT90SCR100H, AT90USB82, AT90USB162, AT90USB646, AT90USB647, AT90USB1286, AT90USB1287. ATmega8, ATmega8A, ATmega8U2, ATmega8HVA, ATmega16, ATmega16A, ATmega16HVA, ATmega16HVB, ATmega16M1, ATmega16U2, ATmega16U4, ATmega32, ATmega32A, ATmega32C1, ATmega32HVB, ATmega32M1, ATmega32U2, ATmega32U4, ATmega32U6, ATmega48, ATmega48P, ATmega48PA, ATmega64, ATmega64A, ATmega64C1, ATmega64M1, ATmega88, ATmega88P, ATmega88PA, ATmega103, ATmega128, ATmega128A, ATmega128RFA1, ATmega161, ATmega162, ATmega163, ATmega164P, ATmega164PA, ATmega165, ATmega165P, ATmega168, ATmega168P, ATmega168PA, ATmega169, ATmega169P, ATmega323, ATmega324, ATmega324PA, ATmega325, ATmega325P, ATmega328P, ATmega329, ATmega329P, ATmega406, ATmega640, ATmega644, ATmega644P, ATmega644PA, ATmega645, ATmega649, ATmega1280, ATmega1281, ATmega1284P, ATmega2560, ATmega2561, ATmega3250, ATmega3250P, ATmega3290, ATmega3290P, ATmega6450, ATmega6490, ATmega8515, ATmega8535. ATtiny10, ATtiny11, ATtiny12, ATtiny13, ATtiny13A, ATtiny15, ATtiny22, ATtiny24, ATtiny24A, ATtiny25, ATtiny26, ATtiny28, ATtiny43U, ATtiny44, ATtiny44A, ATtiny45, ATtiny48, ATtiny84, ATtiny85, ATtiny88, ATtiny167, ATtiny261, ATtiny261A, ATtiny461, ATtiny861, ATtiny861A, ATtiny2313, ATtiny2313.</t>
  </si>
  <si>
    <t xml:space="preserve">Microcontrolador ATmega328 em envólucro DIP Dados técnicos: Tensão de operação: 5V TTL, Tensão de alimentação: 5.5V, Pinosde I/O: 23 Memória Flash: 32 KB, Memória SRAM: 2KB; Memória EEPROM: 1 KB; Velocidade do Clock: até 20 MHz.</t>
  </si>
  <si>
    <t xml:space="preserve">Microcontrolador ATmega8 em envólucro DIP Dados Técnicos: Tensão de operação: 2,7 a 5,5V, Tensão de alimentação: 2,7 a 5,5V, Pinosde I/O: 23 Memória Flash: 8 KB, Memória SRAM: 1KB; Memória EEPROM: 512B; Velocidade do Clock: até 16 MHz, Canais de PWM: 3 Entradas ADC: 8</t>
  </si>
  <si>
    <t xml:space="preserve">Microcontrolador Atmel ATtiny85-20PU ITEM SEM ORÇAMENTOS ANTERIORES</t>
  </si>
  <si>
    <t xml:space="preserve">Pico Fusível Radial 8mm, 250V 1A ITEM SEM ORÇAMENTOS ANTERIORES</t>
  </si>
  <si>
    <t xml:space="preserve">Pico Fusível Radial 8mm, 250V 200mA</t>
  </si>
  <si>
    <t xml:space="preserve">Pico Fusível Radial 8mm, 250V 2A ITEM SEM ORÇAMENTOS ANTERIORES</t>
  </si>
  <si>
    <t xml:space="preserve">Pico Fusível Radial 8mm, 250V 350mA</t>
  </si>
  <si>
    <t xml:space="preserve">Pico Fusível Radial 8mm, 250V 4A ITEM SEM ORÇAMENTOS ANTERIORES</t>
  </si>
  <si>
    <t xml:space="preserve">Pico Fusível Radial 8mm, 250V 500mA ITEM SEM ORÇAMENTOS ANTERIORES</t>
  </si>
  <si>
    <t xml:space="preserve">Resistor de 10 ohms - Potência: 50 W - Tolerância 5%</t>
  </si>
  <si>
    <t xml:space="preserve">Resistor de 100 ohms - Potência: 50 W - Tolerância 5%</t>
  </si>
  <si>
    <t xml:space="preserve">Resistor de Filme de Carbono 1/4 de Watt CR25 5% de tolerância. Valor de resistência a ser definida no pedido. Embalagem com 1000.</t>
  </si>
  <si>
    <t xml:space="preserve">Resistor de fio - Potência: 10 W - Padrão AC5. Valor de resistência a ser definida no pedido. Embalagem com 50.</t>
  </si>
  <si>
    <t xml:space="preserve">Resistor de fio - Potência: 10 W - Padrão AC10. Valor de resistência a ser definida no pedido. Embalagem com 50.</t>
  </si>
  <si>
    <t xml:space="preserve">Resistor de fio - Potência: 5 W - Padrão AC05. Valor de resistência a ser definida no pedido. Embalagem com 50.</t>
  </si>
  <si>
    <t xml:space="preserve">Resistor variável conforme incidencia de luz (LDR), dois terminais e diâmetro de 5mm. Embalagem com 50.</t>
  </si>
  <si>
    <t xml:space="preserve">Sensor de corrente linear baseado em efeito hall. Características: Tensão de isolamento 2,1 kV; Resistência de condução interna de 1,2m ohm; tensão de alimentação nominal de 5 Vcc; Medição de corrente CA ou CC até 5 A. Sinal de saída em tensão, proporcional à corrente de entrada, com sensibilidade de 185 mV/A; largura de banda de 80 kHz.</t>
  </si>
  <si>
    <t xml:space="preserve">Sensor de Distância Ultrassônico, com circuito pronto com emissor e receptor acoplados e 4 pinos (VCC, Trigger, ECHO, GND) para medição. Especificações: - Alimentação: 5V DC - Corrente de Operação: 2mA - Ângulo de efeito: 15° - Alcance.: 2cm ~ 4m - Precisão.: 3mm</t>
  </si>
  <si>
    <t xml:space="preserve">Sensor de fluxo. – Tipo de sensor: Efeito Hall – Tensão de operação: 5-24V – Corrente máxima: 15mA (5V) – Faixa de fluxo: 1-30L/min – Pressão máxima: 2,0 MPa – Pulsos por litro: 450 – Frequência (Hz) = 7,5*Fluxo(L/min) – Temperatura de trabalho: -25 a 80°C – Exatidão: 10% – Comprimento do cabo: 15cm – Dimensão conexão: 1/2″ – Dimensão diâmetro interno: 0,78″</t>
  </si>
  <si>
    <t xml:space="preserve">Sensor de Presença e Movimento Por Microondas. Controlador: RCWL-9196 – Sensor de Presença e Movimento Microondas – Chip RCWL-9196 – Tensão de alimentação: 4 V a 28 VDC – Tensão de saída: 3,3 V</t>
  </si>
  <si>
    <t xml:space="preserve">Sensor de pressão, CI BMP180, tensão de operação: 1.8 à 3.6VDC, consumo de corrente: 0.5µA, faixa de leitura de pressão: 300 à 1100hPa (+9000 à -500m), conexão I2C, sensor de temperatura embutido: -40 à +85°C.</t>
  </si>
  <si>
    <t xml:space="preserve">Sensor de proximidade capacitivo, com distância de detecção de 50 mm. Tensão de alimentação de 10 a 30 Vcc. Frequência máxima de 100 Hz. Sinal de saída de 24 Vcc PNP; LED indicador de operação. Ajuste de sensibilidade (chave deve acompanhar produto). Corpo metálico rosqueado M18. Conexão a 3 fios. Cabo elétrico 2m de comprimento com pinos do tipo banana de 4 mm (incluso): vermelho para positivo, preto para negativo e outra cor para saída PNP. Garantia 01 ano.</t>
  </si>
  <si>
    <t xml:space="preserve">Sensor de proximidade indutivo; com distância de sensorização de 5 mm; tensão de alimentação de 10 a 30 Vcc; frequência máxima de 800 Hz; com sinal de saída de 24 Vcc PNP; com LED indicador de operação; com cabo elétrico equipado com pinos do tipo banana de 4 mm (incluso); com cabos: vermelho para positivo, azul para negativo e preto para saída PNP; montado sobre base de fixação rápida no tampo do painel, sem uso de ferramentas.</t>
  </si>
  <si>
    <t xml:space="preserve">Sensor de Proximidade Infravermelho - Detecção 3 a 80cm. Alimentação 5V</t>
  </si>
  <si>
    <t xml:space="preserve">Sensor de pulso cardíaco. Especificações: – Sensor de pulso – Tensão de operação: 3 ou 5VDC – Sensor ótico integrado</t>
  </si>
  <si>
    <t xml:space="preserve">Sensor de temperatura e umidade DHT11</t>
  </si>
  <si>
    <t xml:space="preserve">Sensor de vazão de água para Arduindo UNO R3. Tensão de funcionamento: DC 4.5V ~ 18V; Tensão de trabalho: DC 4.5V; Corrente máxima de trabalho: 15mA (DC 5V); Vazão de água: 1 ~ 30L/min; Capacidade de carga: ≤ 10 mA (DC 5V); Temperatura de operação: ≤ 80 ℃; Temperatura do líquido: ≤ 120 ℃; Pressão da água: ≤ 1.75MPa; Extensão do fio:16cm; Diâmetro do sensor: 36mm; Diâmetro a entrada e da saída: 20mm; Dimensões totais (CxLxA): 63x35x36mm; Peso: 51g. Garantia 01 ano. Manual de instruções</t>
  </si>
  <si>
    <t xml:space="preserve">Sensor fotoelétrico difuso tipo PNP. Alimentação 24V, saída NO</t>
  </si>
  <si>
    <t xml:space="preserve">Sensor ultrassônico, composto por um emissor e um receptor, com capacidade de medir distâncias de 2cm até 5m, com uma precisão de aproximadamente 3mm. Alimentação 5V. Consumo igual ou menor a 2 mA. Garantia mínima: 12 meses</t>
  </si>
  <si>
    <t xml:space="preserve">Soquete torneado para circuito integrado de 14 pinos. Distância entre pinos de 2,54mm e pinos com diâmetro de 0,6mm. Dimensões aproximadas de 17,78 x 10,16 x 7,4mm. Embalagem com 10.</t>
  </si>
  <si>
    <t xml:space="preserve">Soquete torneado para circuito integrado de 16 pinos. Distância entre pinos de 2,54mm e pinos com diâmetro de 0,6mm. Dimensões aproximadas de 20,32 x 10,16 x 7,4mm. Embalagem com 10.</t>
  </si>
  <si>
    <t xml:space="preserve">Soquete torneado para circuito integrado de 22 pinos. Distância entre pinos de 2,54mm e pinos com diâmetro de 0,6mm. Dimensões aproximadas de 27,94 x 10,16 x 7,4mm. Embalagem com 10.</t>
  </si>
  <si>
    <t xml:space="preserve">Soquete torneado para circuito integrado de 24 pinos. Distância entre pinos de 2,54mm e pinos com diâmetro de 0,6mm. Dimensões aproximadas de 30,48 x 10,16 x 7,4mm. Embalagem com 10.</t>
  </si>
  <si>
    <t xml:space="preserve">Soquete torneado para circuito integrado de 28 pinos. Distância entre pinos de 2,54mm e pinos com diâmetro de 0,6mm. Dimensões aproximadas de 35,56 x 10,16 x 7,4mm. Embalagem com 10.</t>
  </si>
  <si>
    <t xml:space="preserve">Soquete torneado para circuito integrado de 32 pinos. Distância entre pinos de 2,54mm e pinos com diâmetro de 0,6mm. Dimensões aproximadas de 40,64 x 17,78 x 7,4mm. Embalagem com 10.</t>
  </si>
  <si>
    <t xml:space="preserve">Soquete torneado para circuito integrado de 40 pinos. Distância entre pinos de 2,54mm e pinos com diâmetro de 0,6mm. Dimensões aproximadas de 50,90 x 17,78 x 7,4mm. Embalagem com 10.</t>
  </si>
  <si>
    <t xml:space="preserve">Soquete torneado para circuito integrado de 48 pinos. Distância entre pinos de 2,54mm e pinos com diâmetro de 0,6mm. Dimensões aproximadas de 60,96 x 17,78 x 7,4mm. Embalagem com 10.</t>
  </si>
  <si>
    <t xml:space="preserve">Soquete torneado para circuito integrado de 6 pinos. Distância entre pinos de 2,54mm e pinos com diâmetro de 0,6mm. Dimensões aproximadas de 7,62 x 10,16 x 7,4mm. Embalagem com 10.</t>
  </si>
  <si>
    <t xml:space="preserve">Soquete torneado para circuito integrado de 8 pinos. Distância entre pinos de 2,54mm e pinos com diâmetro de 0,6mm. Dimensões aproximadas de 10,16 x 10,16 x 7,4mm. Embalagem com 10.</t>
  </si>
  <si>
    <t xml:space="preserve">Termistor NTC de 10K e 1/10W com variação de 1% suporta temperaturas entre -40 °C e +105 °C, diâmetro de 5mm. embalagem com 50</t>
  </si>
  <si>
    <t xml:space="preserve">Termistor NTC de 2K e 1/10W com variação de 1% suporta temperaturas entre -40 °C e +105 °C, diâmetro de 5mm. Embalagem com 50.</t>
  </si>
  <si>
    <t xml:space="preserve">Termopar tipo k 0 a 800ºC modulo de leitura max6675 compatível com arduino ITEM SEM ORÇAMENTOS ANTERIORES</t>
  </si>
  <si>
    <t xml:space="preserve">TRANSISTOR TIP 41C -ENCAPSULAMENTO TO-220. Embalagem com 50.</t>
  </si>
  <si>
    <t xml:space="preserve">TRANSISTOR TIP 42C -ENCAPSULAMENTO TO-220. Embalagem com 50.</t>
  </si>
  <si>
    <t xml:space="preserve">TRANSISTOR TIP 142 -ENCAPSULAMENTO TO−218 ou TO−247 ITEM SEM ORÇAMENTOS ANTERIORES</t>
  </si>
  <si>
    <t xml:space="preserve">TRANSISTOR TIP 147 -ENCAPSULAMENTO TO−218 ou TO−247 ITEM SEM ORÇAMENTOS ANTERIORES</t>
  </si>
  <si>
    <t xml:space="preserve">Trimmer multivolta (azul) 100 k ohm - 0,5 W ajuste na parte superior</t>
  </si>
  <si>
    <t xml:space="preserve">TRIMPOT CARBONO 20 K OHMS; TOLERÂNCIA MÁXIMA DE _10%; RESISTÊNCIA RESIDUAL MENOR QUE 1%R OU 2 OHMS; RESISTÊNCIA DE ISOLAÇÃO MAIOR QUE 1 OHMS; TENSÃO DE ISOLAÇÃO DE 500 VDC; POTÊNCIA DISSIPADA DE 0,5W; RESISTÊNCIA DE 20K OHMS.</t>
  </si>
  <si>
    <t xml:space="preserve">Capacitor eletrolítico, snap-in, com conexão radial, 6800 uF, 50 V</t>
  </si>
  <si>
    <t xml:space="preserve">Capacitor eletrolítico, snap-in, com conexão radial, 560 uF, 250 V</t>
  </si>
  <si>
    <t xml:space="preserve">Capacitor eletrolítico, com conexão radial, ligação com parafuso, 10000 uF, 63 V</t>
  </si>
  <si>
    <t xml:space="preserve">Resistor fixo tubular, de fio enrolado, corpo cerâmico, com conexão radial, 120 ohms, 50 W</t>
  </si>
  <si>
    <t xml:space="preserve">Resistor fixo tubular, de fio enrolado, corpo cerâmico, com conexão radial, 150 ohms, 50 W</t>
  </si>
  <si>
    <t xml:space="preserve">Resistor fixo tubular, de fio enrolado, corpo cerâmico, com conexão radial, 340 ohms, 50 W</t>
  </si>
  <si>
    <t xml:space="preserve">Resistor fixo tubular, de fio enrolado, corpo cerâmico, com conexão radial, 470 ohms, 50 W</t>
  </si>
  <si>
    <t xml:space="preserve">regulador de tensão 7815, TO220, 1A</t>
  </si>
  <si>
    <t xml:space="preserve">regulador de tensão 7915, TO220, 1A</t>
  </si>
  <si>
    <t xml:space="preserve">regulador de tensão 7812, TO220, 1A</t>
  </si>
  <si>
    <t xml:space="preserve">regulador de tensão 7912, TO220, 1A</t>
  </si>
  <si>
    <t xml:space="preserve">opto-acoplador 4n25, encapsulamento DIP</t>
  </si>
  <si>
    <t xml:space="preserve">opto-acoplador 6n137, encapsulamento DIP</t>
  </si>
  <si>
    <t xml:space="preserve">opto-acoplador CNY74-4, encapsulamento DIP</t>
  </si>
  <si>
    <t xml:space="preserve">opto-acoplador 3021, encapsulamento DIP</t>
  </si>
  <si>
    <t xml:space="preserve">DIAC DB3, embalagem com 10 unidades</t>
  </si>
  <si>
    <t xml:space="preserve">bt138-600, TO220</t>
  </si>
  <si>
    <t xml:space="preserve">controlador PWM para fontes chaveadas LM3525, encapsulamento DIP</t>
  </si>
  <si>
    <t xml:space="preserve">Capacitor de Poliéster 100nF 63V (0,1uF/100KpF/100K/104) embalagem com 100 unidades</t>
  </si>
  <si>
    <t xml:space="preserve">Sensor ultrassonico analógico, com detecção de 0-5 m, saída de 0-10Vdc conector M12, modelod e referência Sensor Ultrasonico Xx918A3F1M12 Schneider,</t>
  </si>
  <si>
    <t xml:space="preserve">sensor de efeito hall tipoanel, +-600A, alimentação +-15Vcc, modelo de refrência 250TCS-15</t>
  </si>
  <si>
    <t xml:space="preserve">CIRCUITO INTEGRADO LM35, ENCAPSULAMENTO TO-92 , SENSOR DE TEMPERATURAS DE -55°C A 150 °C, COM TENSAO DE OPERACAO DE 4 V A 30 V</t>
  </si>
  <si>
    <t xml:space="preserve">CIRCUITO INTEGRADO TMP 36, ENCAPSULAMENTO TO-92 , SENSOR DE TEMPERATURAS DE -40°C A 125 °C, COM TENSAO DE OPERACAO DE 2,7 V A 5,5 V</t>
  </si>
  <si>
    <t xml:space="preserve">CIRCUITO INTEGRADO SN74HC595N, ENCAPSULAMENTO PDIP- 16, REGISTRADOR DE DESLOCAMENTO DE 8 BITS, CMOS, COM
TENSAO DE OPERACAO DE 2 A 6 V</t>
  </si>
  <si>
    <t xml:space="preserve">Resistor fixo tubular, de fio enrolado, corpo ceramico, com
conexao radial, 390 ohms, 50 W</t>
  </si>
  <si>
    <t xml:space="preserve">Capacitor Eletrolitico 470 uF, 450 V, com conexao parafuso</t>
  </si>
  <si>
    <t xml:space="preserve">Capacitor Eletrolitico 10000 uF, 100 V, com conexao parafuso</t>
  </si>
  <si>
    <t xml:space="preserve">Interface de comunicação USB–HART® destinada à configuração, diagnóstico, monitoramento e calibração de instrumentos com protocolo HART®. Deve permitir a conexão direta entre computador e dispositivos HART®, operando tanto em campo quanto em laboratório. O equipamento deve ser alimentado pela porta USB, não necessitar de fonte externa, possuir isolação galvânica entre o instrumento e o computador e ser compatível com o protocolo HART® versão 7 ou superior. Deve operar em rede HART® ou em modo stand-alone, possibilitando a alimentação do instrumento durante procedimentos de configuração inicial. REPETIDO COM ITEM 198?</t>
  </si>
  <si>
    <t xml:space="preserve">Transmissor de temperatura com comunicação 4–20 mA + HART®, destinado à medição precisa e confiável de temperatura em aplicações industriais. Deve ser compatível com diferentes tipos de sensores, incluindo RTDs e termopares, permitindo conexões em 2, 3 ou 4 fios. O equipamento deve possuir alta precisão, isolação galvânica entre entrada e saída, alimentação pelo próprio loop de corrente e suporte à configuração, diagnóstico e monitoramento via protocolo HART®. </t>
  </si>
  <si>
    <t xml:space="preserve">Controlador Lógico Programável (CLP) para automação industrial e controle de máquinas, com alto desempenho de processamento, adequado a aplicações que exijam confiabilidade, flexibilidade e integração com sistemas industriais. O equipamento deve operar com alimentação em 24 Vcc, possuir entradas e saídas digitais integradas, incluindo saídas a transistor, além de recursos como contadores de alta velocidade e saídas de trem de pulso (PTO) para controle de posição e velocidade. Deve dispor de interfaces de comunicação incorporadas, contemplando no mínimo os seguintes protocolos industriais: Ethernet industrial para integração em redes de automação; Modbus TCP; Modbus RTU (via porta serial); CANopen. Deve possuir porta USB para programação, permitir expansão por módulos ou cartuchos, contar com memória interna e slot para cartão de memória removível. O controlador deve ser programável conforme a norma IEC 61131-3 e disponibilizar recursos como servidor web para diagnóstico, monitoramento e manutenção remota.</t>
  </si>
  <si>
    <t xml:space="preserve">Módulo remoto de entradas e saídas digitais para automação industrial, destinado à instalação em campo e comunicação via PROFINET. Deve permitir a conexão direta de sensores e atuadores, reduzindo cabeamento e facilitando a descentralização do sistema de controle. O equipamento deve possuir no mínimo 8 canais digitais, distribuídos entre entradas e/ou saídas, com alimentação em 24 Vcc, suporte a conectores industriais tipo M12 e indicadores LED de status por canal para diagnóstico rápido. Deve apresentar grau de proteção IP67, sendo adequado para ambientes industriais severos, inclusive aplicações externas. Deve ser compatível com sistemas de automação baseados em PROFINET e permitir integração direta a controladores e sistemas supervisórios industriais.</t>
  </si>
  <si>
    <t xml:space="preserve">EMBALAGEM COM 100</t>
  </si>
  <si>
    <t xml:space="preserve">transistor BC 337 TO-092. EMBALAGEM COM 100</t>
  </si>
  <si>
    <t xml:space="preserve">transistor BC 327 TO-092. EMBALAGEM COM 100</t>
  </si>
  <si>
    <t xml:space="preserve">LM 555 DIP. EMBALAGEM COM 100</t>
  </si>
  <si>
    <t xml:space="preserve">LM324 DIP. EMBALAGEM COM 100</t>
  </si>
  <si>
    <t xml:space="preserve">TL084 DIP. EMBALAGEM COM 100</t>
  </si>
  <si>
    <t xml:space="preserve">TL081 DIP. EMBALAGEM COM 100</t>
  </si>
  <si>
    <t xml:space="preserve">fonte de alimentação ajustavel de 0-30Vcc, ajuste de precisão, alimentação 220V, com display, ajuste fino de corrente, ajuste fino de tensão, modelo de referencia HIKARI-21N155</t>
  </si>
  <si>
    <t xml:space="preserve">cabos para fonte de alimentação pino banana e garra tipo jacaré, revestimento de silicone, comprimento 1m.</t>
  </si>
  <si>
    <t xml:space="preserve">protoboard 830 furos de alta qualidade, modelo de referencia Hikari HK-P100. especificações :Furos: 830, Bornes de Alimentação: 3 – Va/ Vb/ Terra, Bitola do Fio: 0.3 ~ 0.8mm, Corrente Máxima: 5A RMS, Tensão Máxima: 36V RMS, Base de alumínio, Placa de plástico ABS, Pés de Borracha, Contatos de bronze fosforoso com banho de níquel prata, Dimensões da Base: 183 x 105 x 8mm</t>
  </si>
  <si>
    <t xml:space="preserve">placa de fenolite revestida de cobre, Pcb Placa Fenolite Cobreada 10x15 Cm Face Simples</t>
  </si>
  <si>
    <t xml:space="preserve">placa de fenolite revestida de cobre, Pcb Placa Fenolite Cobreada 10x15 Cm Face dupla</t>
  </si>
  <si>
    <t xml:space="preserve">protoboard 3220 furos. seguintes especificações técnicas: Com 3220 furos, placa de alumínio e o tablete de ABS garantem a durabilidade e resistência do produto, contatos de bronze fosforoso com banho de níquel prata proporcionam uma excelente condutividade elétrica, 4 bornes de alimentação (Va, Vb e GND), bitola do fio suportada varia de 0,3 a 0,8mm, tensão máxima suportada é de 36V RMS e a corrente máxima é de 5A RMS, dimensões da placa são 184x189x8mm e a base mede 235x215x1mm, modelo de referência Hikari HK-P300</t>
  </si>
  <si>
    <t xml:space="preserve">1 metro</t>
  </si>
  <si>
    <t xml:space="preserve">TUBO TERMO RETRÁTIL PRETO COM COLA DE 6,0 MM DE DIÂMETRO INTERNO E CONTRAÇÃO MINIMA DE 2:1.</t>
  </si>
  <si>
    <t xml:space="preserve">TUBO TERMO RETRÁTIL PRETO COM COLA DE 4,8 MM DE DIÂMETRO INTERNO E CONTRAÇÃO MINIMA DE 2:1.</t>
  </si>
  <si>
    <t xml:space="preserve">TUBO TERMO RETRÁTIL PRETO COM COLA DE 3,2 MM DE DIÂMETRO INTERNO E CONTRAÇÃO MINIMA DE 2:1.</t>
  </si>
  <si>
    <t xml:space="preserve">TUBO TERMO RETRÁTIL PRETO COM COLA DE 2,4 MM DE DIÂMETRO INTERNO E CONTRAÇÃO MINIMA DE 2:1.</t>
  </si>
  <si>
    <t xml:space="preserve">TUBO TERMO RETRÁTIL PRETO COM COLA DE 1,6 MM DE DIÂMETRO INTERNO E CONTRAÇÃO MINIMA DE 2:1.</t>
  </si>
  <si>
    <t xml:space="preserve">Embalagem com 10</t>
  </si>
  <si>
    <t xml:space="preserve">MOSFET IRF640 TO-220. Embalagem com 10.</t>
  </si>
  <si>
    <t xml:space="preserve">MOSFET IRF9540 TO-220. Embalagem com 10</t>
  </si>
  <si>
    <t xml:space="preserve">Modulo de Comunicação RS-485 Marca: Siemens. Modelo: 6ES72411CH301XB0</t>
  </si>
  <si>
    <t xml:space="preserve">Embalagem com 100</t>
  </si>
  <si>
    <t xml:space="preserve">TERMINAIS SIMPLES PRÉ ISOLADOS TUBULARES ILHÓS 1mm², pacote com 100</t>
  </si>
  <si>
    <t xml:space="preserve">TERMINAIS SIMPLES PRÉ ISOLADOS TUBULARES ILHÓS 2,5mm², pacote com 100</t>
  </si>
  <si>
    <t xml:space="preserve">Pino Banana Pb151 Azul 4mm - Pacote com 100 unidades.</t>
  </si>
  <si>
    <t xml:space="preserve">Pino Banana Pb151 Verde 4mm - Pacote com 100 unidades.</t>
  </si>
  <si>
    <t xml:space="preserve">Conector de emenda Wago 221-412 para condutores de até 4mm² com 2 entradas. Embalgem com 100 unidades</t>
  </si>
  <si>
    <t xml:space="preserve">Conector de emenda Wago 222-413 para condutores de até 4mm² com 3 entradas. Embalagem com 100</t>
  </si>
  <si>
    <t xml:space="preserve">Conector de emenda Wago 224 ; para condutores de até 2,5mm² com 2 entradas. Embalagem com 10</t>
  </si>
  <si>
    <t xml:space="preserve">Circuito Integrado CD4510: 100 unidades.</t>
  </si>
  <si>
    <t xml:space="preserve">Conector RJ45 Macho, padrão CAT6. Pacote com 100 unidades</t>
  </si>
  <si>
    <t xml:space="preserve">IHM, colorida, LCD-TFT, 7 polegadas, resolução 800x480. Processador Risc 600 MHz 32 bits, ou superior. Memória Flash 128 MB ou superior. Memória RAM 128 MB ou superior. Porta Ethernet 10/100 BASE-T, Porta RS-485 isolada, Porta USB. Comunicação com os protocolos: Modbus TCP; MQTT (subscriber e publisher); OPC UA Client. Funções alarme, e-mail, usuários. Software de programação gratuito e compatível com Windows 10 ou superior, com possibilidade de simulação off-line. Alimentação 24 Vcc. Código de referência CMT2078x, para manter o padrão dos equipamentos já existentes</t>
  </si>
  <si>
    <t xml:space="preserve">Controlador lógico programável. Processado IMX Dual Core ao menos 1GHz; Memória RAM / Flash: 1 GB / 4 GB; Entradas Digitais / Saídas Digitais: 8 / 8 (PNP); 4 x entradas em até 150 kHz; Suporte aos protocolos: CANopen / Modbus RTU / Modbus TCP / Ethernet-IP / EtherCAT / Profinet; MQTT; Entrada Para cartão micro SD; Entrada USB Host; Entrada USB para Programação; 2 x Portas Ethernet Gigabit; Suporta pelo menos 08 expansões locais. Programação através de ferramenta baseada em codesys. Licença gratuita. (Modelo WEG PLC500 para manter o padrão dos equipamentos já existentes)</t>
  </si>
  <si>
    <t xml:space="preserve">Módulo de expanção de entradas analógicas para CLP modelo WEG PLC500 (CLP já existente). Código MOD200-7AI</t>
  </si>
  <si>
    <t xml:space="preserve">Módulo de expanção de saídas analógicas para CLP modelo WEG PLC500 (CLP já existente). Código MOD300-8AO</t>
  </si>
  <si>
    <t xml:space="preserve">Módulo de comunicação EtherNet/IP, acessório para inversor de frequência WEG CFW500 já existente no laboratório. Deve ser compatível com firmware 2.06. Código de referência do módulo CETH-IP.</t>
  </si>
  <si>
    <t xml:space="preserve">Módulo de comunicação PROFINET, acessório para inversor de frequência WEG CFW500 já existente no laboratório. Deve ser compatível com firmware 2.06. Código de referência do módulo CEPN-IO.</t>
  </si>
  <si>
    <t xml:space="preserve">Módulo de comunicação CANopen, acessório para inversor de frequência WEG CFW500 já existente no laboratório. para inversor de frequência WEG CFW500. Deve ser compatível com firmware 2.06. Código de referência do módulo CCAN. </t>
  </si>
  <si>
    <t xml:space="preserve">Módulo de comunicação PROFIBUS DP, acessório para inversor de frequência WEG CFW500 já existente no laboratório. Deve ser compatível com firmware 2.06. Código de referência do módulo CPDP. </t>
  </si>
  <si>
    <t xml:space="preserve">Inversor de frequência monofásico, com alimentação 220 Vca, saída trifásica 220 Vca, corrente de ao menos 2,6 A na saída, faixa de frequência de 0-300Hz. Operação em modo Vetorial e Escalar. Interface IHM incorporada. Módulo de comunicação PROFINET incorporado, código CEPN-IO. Modelo de referência: CFW500 A02P6B2NB20C2 para ser compatível com os acessórios já existentes no laboratório.</t>
  </si>
  <si>
    <t xml:space="preserve">Motor de indução trifásico, 3/4 cv, 220/380V, 4 pólos, IP21 ou superior, Classe de isolamento F, Categoria de torque N, Regime de serviço S1, Fator de serviço, 1,25, carcaça com pés de fixação.</t>
  </si>
  <si>
    <t xml:space="preserve">Rotuladora/etiquetadora portátil. Impressão em etiquetas de até 12mm, em até duas linhas. Teclado QWERTY. Cortador manual. Impressão de múltiplas cópias. Display gráfico. Desligamento automático. Modelo de referência: Brother Pt-h110bk, para compatibilidade com fitas de reposição.</t>
  </si>
  <si>
    <t xml:space="preserve">Cartucho de etiquetas para rotuladora/etiquetadeira, lagura 12mm. Compatível com modelo Brother PT-h110bk</t>
  </si>
  <si>
    <t xml:space="preserve">Prensa cabo para painel PG19. Material: Termo-Plástico auto-extinguível. Norma: Conforme Norma DIN 46320. Cor: Branco. Resistência ao Impacto: Alta resistência mecânica. Pacote com 10 unidades</t>
  </si>
  <si>
    <t xml:space="preserve">Prensa cabo para painel PG9. Material: Termo-Plástico auto-extinguível. Norma: Conforme Norma DIN 46320. Cor: Branco. Resistência ao Impacto: Alta resistência mecânica. Pacote com 10 unidades</t>
  </si>
  <si>
    <t xml:space="preserve">Multimedidor trifásico de grandezas elétricas, com tensão de Alimentação CA/CC(100 –240VCA/CC), capaz de mensurar: - Tensão das fases e de linha, níveis de tensão: Tensão L-N / L-L (400/690 V);- Corrente das fases e de linha;- Frequência( faixa de 45Hz a 65Hz);- Corrente de Neutro;- Fator de potência total e de cada fase;- Cos phi;- Potência das fases e total (Ativa / Reativa / Aparente);- Energia: (Ativa / Reativa / Aparente); - THD (Tensão, Corrente).- Medição de horas de operação. Protocolo Modbus TCP (Ethernet);- Grau de Proteção (Frontal/ Traseiro): IP65/IP20; - Precisão de medição em % para Tensão/Corrente: 0,2 / 0,2;- Precisão de medição em % para Potência (Ativa/Reativa/Aparente): 0,5 / 1 / 0,5;- Precisão de medição em % para Energia Ativa/Energia Reativa: 0,5 / 2; </t>
  </si>
  <si>
    <t xml:space="preserve">Quadro de comando 500x600x300mm, de sobrepor. Grau de proteção IP54. Feito em aço carbono, Chapa de montagem 1,2 mm, Pintura eletrostática a pó. Ponto de aterramento na porta.</t>
  </si>
  <si>
    <t xml:space="preserve">Quadro de comando 600x800x300mm, de sobrepor. Grau de proteção IP54. Feito em aço carbono, Chapa de montagem 1,2 mm, Pintura eletrostática a pó. Ponto de aterramento na porta.</t>
  </si>
  <si>
    <t xml:space="preserve">Remota MODBUS . Deve suportar os protocolos RTU escravo e MODBUSTCP Servidor. Deve conter ao mínimo 4 entradas digitais isoladas, 2 entradas analógias isoladas, 2 saídas analógicas isoladas e 2 saídas digitais isoladas.</t>
  </si>
  <si>
    <t xml:space="preserve">Monitor Tela Lcd De 7 Polegadas tipo IPs. Touch Screen. Raspberry Pi 4 ou superior. 1x cabo Hdmi. 1x cabo USB. Resolução HD (1024x600). Fonte de energia 5V-3A ou superior. 01 Par de suportes e parafusos.</t>
  </si>
  <si>
    <t xml:space="preserve">Adaptador Micro HDMI Macho x HDMI Fêmea</t>
  </si>
  <si>
    <t xml:space="preserve">Variador de tensão monofásico. Tensão de entrada 220 VAC, tensão de saída 0 A 250 VAC. Corrente máxima de saída 20 A. Frequência de operação 50 a 60 HZ. Potência máxima 5 KVA.</t>
  </si>
  <si>
    <t xml:space="preserve">Cabo USB tipo A macho/micro macho. No mínimo 1,0 metro de comprimento.</t>
  </si>
  <si>
    <t xml:space="preserve">Micro servomotor 9g SG90 ITEM REPETIDO COM 147?</t>
  </si>
  <si>
    <t xml:space="preserve">Placa de prototipagem microcontrolada Arduino UNO R4 Wi-fi</t>
  </si>
  <si>
    <t xml:space="preserve">Placa de prototipagem microcontrolada Arduino UNO R4 Minima</t>
  </si>
  <si>
    <t xml:space="preserve">Módulo sensor de distância ultrassônico HC-SR04</t>
  </si>
  <si>
    <t xml:space="preserve">Módulo serial I2C para display LCD</t>
  </si>
  <si>
    <t xml:space="preserve">Módulo wireless NRF24L01 com antena 1km</t>
  </si>
  <si>
    <t xml:space="preserve">Motor de passo + módulo de controle (Driver ULN2003)</t>
  </si>
  <si>
    <t xml:space="preserve">Controlador lógico programável. Deve ter as seguintes características: -Alimentação 24V. Deve aceitar as seguintes linguagens de programação : Texto Estruturado (ST), Diagrama Ladder (LD), Sequenciamento Gráfico de Funções (SFC), Diagrama de Blocos Funcionais (FBD) Gráfico Contínuo de Funções (CFC) e utilizar ambiente de programação Codesys. -Deve ter ao menos 16 entradas digitais isoladas e 16 saídas digitais a transistor isoladas, 2 entradas analógicas RTD
de dois e três fios e 5 entradas analógicas para tensão e corrente. - Interface Ethernet 10/100 Mpbs com protocolos como OPC UA, EtherNet/IP, PROFINET controller, MODBUS RTU mestre e escravo, MODBUS TCP Servidor e Cliente e MQTT. LEDs para indicação de
estado de E/S e diagnósticos - Relógio de tempo real (RTC) - ALTUS EXPRESS XP315 para manter o padrão dos esquipamentos já existentes.</t>
  </si>
  <si>
    <t xml:space="preserve">Controlador lógico programável. Deve ter as seguintes características: -Alimentação 24V. Deve aceitar as seguintes linguagens de programação : Texto Estruturado (ST), Diagrama Ladder (LD), Sequenciamento Gráfico de Funções (SFC), Diagrama de Blocos Funcionais (FBD) Gráfico Contínuo de Funções (CFC) e utilizar ambiente de programação Codesys. Deve ter ao menos 16 entradas digitais isoladas e 16 saídas digitais a transistor isoladas, 2 entradas analógicas RTD de dois e três fios e 5 entradas analógicas para tensão e corrente. - Interface Ethernet 10/100 Mpbs com protocolos como OPC UA, EtherNet/IP, PROFINET controller, MODBUS RTU mestre e escravo, MODBUS TCP Servidor e Cliente e MQTT. LEDs para indicação deestado de E/S e diagnósticos - Relógio de tempo real (RTC) - Deve permitir criação de páginas web de usuário sem necessitar de licenças ou hardware extra. ALTUS EXPRESS XP340 para manter o padrão dos esquipamentos já existentes.</t>
  </si>
  <si>
    <t xml:space="preserve">Sensor óptico de distância IO-Link. Classe de proteção Laser 1. 2 saídas digitais PNP com proteção contra curto e sobrecarga. Conexão M12 Classe A. Alcance de medição de 0,03 à 2 m. Supressão de fundo. Indicação de status com LED. Certificação EMC EN 60947-5-2. Certificação IEC 60825-1. Vida útil &gt; 40000 horas. Deve acompanhar cabo de conexão M12 nas duas pontas, maior ou igual a 2m.</t>
  </si>
  <si>
    <t xml:space="preserve">Sensor de temperatura com IO-Link. Com display de exibição. Elemento de medição PT100 ou PT1000. 2 saídas digitais PNP com proteção contra curto e sobrecarga. Conexão elétrica IO-Link M12 Classe A. Conexão mecânica aço inox, rosca 1/4" NPT. Comprimento da haste de 50 mm. Certificação 61000-6. Medição em graus Celsius. Deve acompanhar cabo de conexão M12 nas duas pontas, maior ou igual a 2m.</t>
  </si>
  <si>
    <t xml:space="preserve">Mestre IO-Link compatível com PROFINET. 2 portas Ethernet M12, 100 Mbps. 4 portas IO-Link, combinando 8 entradas digitais e 4 saídas digitais, conexão M12, todas Classe A, configuráveis via software. Alimentação 24 Vcc M12, Versão 1.1, e suportar transferência COM1 4,8; COM2 38,4 e COM 3 230,4 kBaud. Deve acompanhar cabo de alimentação com uma conexão M12 e uma outra aberta, maior ou igual a 2m.. Também deve acompanhar cabo PROFINET com conectores RJ45 e M12, maior ou igual a 2m.</t>
  </si>
  <si>
    <t xml:space="preserve">Cabo Manga 3x24 AWG Blindado com fita aluminizada, com fio dreno de 0,5mm². Condutor em cobre eletrolítico. Classe de encordoamento 5. Isolação PVC 70ºC, antichamas. Veias com cores distintas. Tensão isolação 150 V ou superior. Rolo com 100 m.</t>
  </si>
  <si>
    <t xml:space="preserve">Ihm Local Para Soft Starter SSW07- Precisa ser esse modelo, pois já temos as soft-starters </t>
  </si>
  <si>
    <t xml:space="preserve">Arduino Uno Q Microprocessador (MPU): Qualcomm® Dragonwing™ QRB2210 CPU: Quad-core Arm® Cortex®-A53 @ 2,0GHz GPU: Adreno 702 @ 845MHz ISP: 2x (até 25MP @ 30fps) Sistema Operacional: Debian Linux OS com suporte upstream Microcontrolador (MCU): STM32U585 Arm® Cortex®-M33 Velocidade do Clock: até 160MHz Sistema Operacional: Zephyr OS com Arduino Core Memória RAM: 2GB LPDDR4 Armazenamento: 16GB ou 32GB eMMC integrado Pinos I/O Digitais: 47 (22 expostos e 25 em conectores auxiliares) Portas Analógicas: 6 (14 bits) DAC: 2 (12 bits) PWM: 6 (compartilhados com GPIOs) Conectividade: Wi-Fi 5 Dual-band (2,4/5GHz) e Bluetooth 5.1 Conectores Especiais: Qwiic (I2C – 3V3), headers tradicionais UNO e conectores de alta velocidade inferiores Interfaces: UART, I2C, SPI, CAN, SAI, PSSI Multimídia: Saída de vídeo via USB-C e MIPI DSI, suporte a câmeras MIPI-CSI, entrada e saída de áudio analógico Tensão de Operação: 3,3V (MCU) e 1,8V (MPU) Tensão de Alimentação: 7–24V (VIN) ou 5V via USB-C Corrente Máxima por Pino I/O: 20mA Dimensões: 53,34 x 68,58mm</t>
  </si>
  <si>
    <t xml:space="preserve">TRANSFORMADOR DE TENSÃO (FORÇA). Tensão de entrada (primário): Bivolt 127/220 Vca (selecionável por fios). Tensão de saída (secundário): 12V + 12V (12-0-12 com Center Tap/Derivação Central). Corrente nominal total: 1 A (Ampere). Frequência: 60 Hz. Construção: Núcleo de lâminas de aço silício com abas metálicas para fixação em chassi. Conexão através de fios.</t>
  </si>
  <si>
    <t xml:space="preserve">RELÉ ELETROMECÂNICO MINIATURA. Tensão da bobina: 12 Vcc. Contatos: 1 reversível (1 polo, 2 posições - SPDT). Capacidade do contato: 10A em 125VAC / 7A em 250VAC. Encapsulamento plástico selado (ex: Metaltex t73).</t>
  </si>
  <si>
    <t xml:space="preserve">IRF4905 - Transistor Mosfet canal N, 55V 74A</t>
  </si>
  <si>
    <t xml:space="preserve">Protoboard 400 Pontos. Furos: 400. Material: Plástico ABS. Para terminais e condutores de 0,3 a 0,8 mm (20 a 29 AWG). Resistência de Isolamento: 100MO min. Tensão Máxima: 500v AC por minuto. Faixa de Temperatura: -20 a 80°C. Dimensões: 8,3 x 5,5 x 1,0 cm</t>
  </si>
  <si>
    <t xml:space="preserve">Circuito Integrado LM555 Temporizador/Oscilador. Encapsulamento: PDIP 8 pinos. Montagem: PTH (Pin Through Hole). Operação astável ou monoestável. Embalagem com 100</t>
  </si>
  <si>
    <t xml:space="preserve">Circuito Integrado 7473 Flip-Flop JK. 74HC73. Encapsulamento DIP 14 pinos para montagem em protoboard. Embalagem com 100.</t>
  </si>
  <si>
    <t xml:space="preserve">kit com 40</t>
  </si>
  <si>
    <t xml:space="preserve">40 jumpers coloridos de 10 cm macho/fêmea para ensaios em protoboards; conexões de 2,54mm, material feito de cobre e plástico isolante.</t>
  </si>
  <si>
    <t xml:space="preserve">40 jumpers coloridos de 20 cm macho/fêmea para ensaios em protoboards; conexões de 2,54mm, material feito de cobre e plástico isolante.</t>
  </si>
  <si>
    <t xml:space="preserve">40 jumpers coloridos de 10 cm fêmea/fêmea para ensaios em protoboards; conexões de 2,54mm, material feito de cobre e plástico isolante. </t>
  </si>
  <si>
    <t xml:space="preserve">40 jumpers coloridos de 20 cm fêmea/fêmea para ensaios em protoboards; conexões de 2,54mm, material feito de cobre e plástico isolante. </t>
  </si>
  <si>
    <t xml:space="preserve">Robô industrial articulado de 6 eixos
Painel de controle com I/O:16In/8Out (Built-in) com possibilidade de no mínimo 2 entradas e 2 saídas analógicas; Protocolo de comunicação: PROFINET Device ou EtherNet/IP Adapter ou EtherCAT Device; Cabo de 7 m entre robô e painel de controle; Software com colisão de detecção; Montagem chão, parede ou teto/invertido; Payload (carga útil máxima): 7 kg; 
Alcance (horizontal) 700 mm (≈0.7 m); 6 eixos; Peso do robô (aprox.)~52–54 kg; Repetibilidade típica 0011 mm–0,02 mm (dependendo da fonte/método); Grau de proteção (padrão) IP40 (opcional IP67); Movimentação (valores típico de de alcance de articulações): J1: ±170°; J2: +135° / –100°; J3: +70° / –200°; J4: ±270°; J5: ±130°; J6: ±400°, com teachpendant (cabo de aproximadamente 3 m); softare de programação com 50 licenças para máquinas; Com terminal efetuador do tipo garra/pinça, e outro terminal tipo ventosa.
Produto sujeto a carta de exclusividade, por isso somente 1 orçamento.</t>
  </si>
  <si>
    <t xml:space="preserve">Relé Inteligente para proteção, comando, gerenciamento de dados e diagnósticos de motores elétricos trifásicos de baixa tensão. Deve possuir:
- Uma porta USB;
- Possuir 2 portas Ethernet – RJ45. 
- Proporcionar a comunicação em rede com o protocolo Modbus-TCP. 
- Faixa de tensão de alimentação: 110-240 V CA. 
- Contar com no mínimo 4 entradas 
- Contar com no mínimo 4 saídas digitais,
- LED’s para indicar os estados destas entradas e saídas digitais.
- A tensão das entradas digitais deve ser 24Vcc. 
- Fixação por trilho DIN. 
- Possibilitar a programação via software gratuito.</t>
  </si>
  <si>
    <t xml:space="preserve">Unidade de Medição de Corrente e Tensão. 
- Medir a corrente das 3 fases do motor, de 1,25 até 12,5A.
- Monitorar tensões de até 690 V, 60Hz. 
- Monitorar Sequência de fase,
- Monitorar Fator de potência;
- Monitorar Potências ativa / reativa / aparente; 
- Fazer a gestão do consumo de energia elétrica (kWh).
- Transmitir os dados digitalmente para uma Unidade de Controle;</t>
  </si>
  <si>
    <t xml:space="preserve">Inversor de frequência trifásico, com alimentação 380-480v 50-60hz e saída trifásica 10A 0- 300Hz. Permite operação (V/F), controle vetorial (VVW), vetorial sensorless ou com encoder. Interface de operação e programação (IHM) incorporada. Porta RS485 incorporada. Função de auto ajuste para controle vetorial e frenagem ótima. Deve possuir 4 entradas digitais com as seguintes características: (i) Ativação: Ativo baixo e alto Nível baixo máximo: 5 V (baixo) e 15 V (alto); Nível alto mínimo: 9 V (baixo) e 20 V (alto); (ii) Corrente de entrada: 4,5 mA; (iii) Corrente de entrada máxima: 5,5 mA; (iv) Função: Programável; (iv) Tensão máxima admitida: 30 Vcc. Deve possuir 1 entrada analógica com as seguintes características: (i) Níveis: 0-10V, 0-20mA e 4- 20mA; (ii) Impedância para entrada em tensão: 100 kΩ; (iii) Impedância para entrada em corrente: 500 Ω; (iv) Função: Programável; (v) Tensão máxima admitida: 30 Vcc. Deve possuir 1 saída analógica com as seguintes características: (i) Níveis: 0 a 10V, 0 a 20mA e 4 a 20mA; (ii) RL para saída em tensão: 10 kΩ; (iii) RL para saída em corrente: 500 Ω; (iv) Função: Programável. Deve possuir 1 saída digital relé NA/NF e 1 saída a transistor. Características: (i) Tensão máxima: 240 Vca e 24 Vcc; (ii) Corrente máxima: 0,5 A e 150 mA; (iii) Função: Programável. Modelo de Referência: CFW500B10P0T4DB20 – WEG, para ser compatível com as que já temos no laboratório. </t>
  </si>
  <si>
    <t xml:space="preserve">Chave de partida soft starter para motores de indução trifásico de 380V. Dados básicos: Corrente nominal: 17 A - Tensão de Alimentação: 220 a 575V - Tipo da rede de alimentação: TT / TN / IT - Frequência: 50/60Hz - Número de fases controladas: 3 fases - Bypass integrado. 3 Entradas digitais - Tipo CA - Tensão: 110 a 240 Vca - Nível alto mínimo: 93 Vca - Nível baixo máximo: 10 Vca - Tensão máxima: 264 Vca - Corrente de entrada : 1,1 mA @ 220 Vca. 2 Saídas digitais Tipo Relé NA - Tensão máxima: 250 Vca - Corrente máxima: 1 A. Deve possuir rampa de tensão e Limite de corrente. Deve possuir proteção para falta de fase na alimentação, subtensão na eletrônica (controle), sobrecarga no motor (classe térmica), sobrecarga nos tiristores (software), sequência de fase invertida, motor não conectado, sobretemperatura nos tiristores, bypass não abriu, bypass não fechou, sobrecorrente antes de fechar o by-pass, subcorrente antes de fechar o by-pass, rotor bloqueado na partida. Deve proporcionar parametrização via trimpots e dip switches. Modelo de Referência: SSW070017T5SZ – WEG, para ser compatível com as que já temos no laboratório. </t>
  </si>
  <si>
    <t xml:space="preserve">Valor estimado para 2026 </t>
  </si>
  <si>
    <t xml:space="preserve">Item Lista de Compras</t>
  </si>
  <si>
    <t xml:space="preserve">Descrição</t>
  </si>
  <si>
    <t xml:space="preserve">Unidade de Medida</t>
  </si>
  <si>
    <t xml:space="preserve">Pedido mínimo </t>
  </si>
  <si>
    <t xml:space="preserve">Valor Estimado Atualizado </t>
  </si>
  <si>
    <t xml:space="preserve">Quantidade</t>
  </si>
  <si>
    <t xml:space="preserve">Valor Total Estimado</t>
  </si>
  <si>
    <t xml:space="preserve">Total Registrado</t>
  </si>
  <si>
    <t xml:space="preserve">ORIENTAÇÕES DE PREENCHIMENTO</t>
  </si>
  <si>
    <t xml:space="preserve">Este formulário deverá ser usado para todas as solicitações de compras e serviços, exceto Adesões SRP na Origem.</t>
  </si>
  <si>
    <t xml:space="preserve">ITEM</t>
  </si>
  <si>
    <t xml:space="preserve">ORIENTAÇÃO</t>
  </si>
  <si>
    <t xml:space="preserve">Os itens deste campo correspondem a identificação da unidade, setor, servidor solicitante, indicação de fiscal, etc.</t>
  </si>
  <si>
    <t xml:space="preserve">Quanto a indicação do fiscal, caso não seja realizada, o responsável pela fiscalização e ateste da(s) nota(s) fiscal (is) será o servidor requisitante.</t>
  </si>
  <si>
    <r>
      <rPr>
        <sz val="10"/>
        <color rgb="FF000000"/>
        <rFont val="Calibri"/>
        <family val="0"/>
        <charset val="1"/>
      </rPr>
      <t xml:space="preserve">Neste campo deverá ser apresentado o objeto sucinto da solicitação. 
</t>
    </r>
    <r>
      <rPr>
        <i val="true"/>
        <sz val="10"/>
        <color rgb="FF000000"/>
        <rFont val="Calibri"/>
        <family val="0"/>
        <charset val="1"/>
      </rPr>
      <t xml:space="preserve">Exemplos: Aquisição de vidrarias para atender as demandas do laboratório de química; Aquisição de certificados digitais para atender as demandas da Diretoria de Administração e Planejamento; Contratação de empresa especializada para realizar a confecção de carimbos para atender as necessidades da Coordenação de Gestão de Pessoas; Solicitação e pagamento de anuidade referente a Fundação Catarinense de Desporto Universitário; Solicitação de pagamento de taxa de inscrição do servidor fulano de tal, em capacitação ministrada pela ESAF; (…).</t>
    </r>
  </si>
  <si>
    <t xml:space="preserve">Neste campo deverá ser apresentada a descrição dos itens que compõem a solicitação, quantitativo e unidade de medida.</t>
  </si>
  <si>
    <t xml:space="preserve">A descrição do bem/serviço a ser adquirido/contratado, deve conter descrição detalhada e precisa de todos os elementos que constituem o objeto, vedadas as especificações que, por excessivas, irrelevantes ou desnecessárias, limitem ou frustrem a competição ou sua realização, de acordo com o previsto na Lei nº 8666/93, arts. 14 e 15.</t>
  </si>
  <si>
    <t xml:space="preserve">Deve-se informar informações como: medida, capacidade, potência, consumo, composição, resistência, precisão, quantidade, qualidade, modelo, forma, embalagem, requisitos de garantia e de segurança, acessórios, e todas as demais características que propiciem tanto a formulação de propostas de preços pela empresa, como também o julgamento da melhor proposta e a conferência na entrega por parte da Administração.</t>
  </si>
  <si>
    <t xml:space="preserve">Não deverão ser utilizadas descrições prontas de catálogos, sites de compra da internet ou outra fonte, pois pode caracterizar direcionamento e limitar a ampla concorrência caso haja algum elemento cuja descrição é excessiva ou desnecessária.</t>
  </si>
  <si>
    <t xml:space="preserve">No caso de solicitação de serviços de manutenção preventiva e/ou corretiva em bens patrimoniais, deverá constar a numeração patrimonial do mesmo.</t>
  </si>
  <si>
    <t xml:space="preserve">Marcas não deverão ser indicadas, salvo quando for impossível a utilização de marca similar. Caso seja necessária a indicação, deverá ser apresentada justificativa no campo 4.</t>
  </si>
  <si>
    <t xml:space="preserve">4.1</t>
  </si>
  <si>
    <t xml:space="preserve">Deverão ser apresentadas as justificativas da necessidade da aquisição, seus benefícios e qual será o público atendido. </t>
  </si>
  <si>
    <t xml:space="preserve">As justificativas deverão ser correntes com o planejamento estratégico institucional e demonstrar como produzirão resultados relevantes ao interesse público. </t>
  </si>
  <si>
    <t xml:space="preserve">Devem ser evitadas justificativas genéricas, deverão ser abordados todos os itens que compõem a solicitação.</t>
  </si>
  <si>
    <r>
      <rPr>
        <sz val="10"/>
        <color rgb="FF000000"/>
        <rFont val="Calibri"/>
        <family val="0"/>
        <charset val="1"/>
      </rPr>
      <t xml:space="preserve">No caso de solicitação de contratação com empresa/pessoa física específica, demonstrar a inviabilidade de competição ou a notória especialização do contratado, conforme art. 25 da Lei nº 8.666/93. </t>
    </r>
    <r>
      <rPr>
        <i val="true"/>
        <sz val="10"/>
        <color rgb="FF000000"/>
        <rFont val="Calibri"/>
        <family val="0"/>
        <charset val="1"/>
      </rPr>
      <t xml:space="preserve">Exemplos: No caso de anuidades, devem ser apresentados estatutos e outras informações relevantes para comprovação da entidade e finalidade a qual se destina; Já para capacitações, deve ser apresentadas informações referentes a instituição promotora, currículo lattes do instrutor, etc.</t>
    </r>
  </si>
  <si>
    <r>
      <rPr>
        <sz val="10"/>
        <color rgb="FFCE181E"/>
        <rFont val="Calibri"/>
        <family val="0"/>
        <charset val="1"/>
      </rPr>
      <t xml:space="preserve">Caso seja </t>
    </r>
    <r>
      <rPr>
        <b val="true"/>
        <u val="single"/>
        <sz val="10"/>
        <color rgb="FFCE181E"/>
        <rFont val="Calibri"/>
        <family val="0"/>
        <charset val="1"/>
      </rPr>
      <t xml:space="preserve">necessária</t>
    </r>
    <r>
      <rPr>
        <sz val="10"/>
        <color rgb="FFCE181E"/>
        <rFont val="Calibri"/>
        <family val="0"/>
        <charset val="1"/>
      </rPr>
      <t xml:space="preserve"> a indicação de marca, neste campo deverá ser apresentada a justificativa. </t>
    </r>
    <r>
      <rPr>
        <i val="true"/>
        <sz val="10"/>
        <color rgb="FFCE181E"/>
        <rFont val="Calibri"/>
        <family val="0"/>
        <charset val="1"/>
      </rPr>
      <t xml:space="preserve">Exemplo: O equipamento não possui compatibilidade com outras peças e para garantir o pleno funcionamento, deve-se adquirir peça de reposição com a mesma marca do equipamento.</t>
    </r>
  </si>
  <si>
    <t xml:space="preserve">4.2</t>
  </si>
  <si>
    <t xml:space="preserve">Deverá ser justificado o quantitativo a ser adquirido, indicando o período de tempo que o quantitativo suprirá as necessidades. Deve-se considerar as especificações de cada objeto, sua utilização, perecibilidade, para que não sejam definidas quantidades insuficientes ou excessivas.</t>
  </si>
  <si>
    <t xml:space="preserve">Deverá ser encaminhado, sempre que possível, documentos que comprovem a necessidade do quantitativo: histórico de consumo, etc.</t>
  </si>
  <si>
    <r>
      <rPr>
        <sz val="10"/>
        <color rgb="FF000000"/>
        <rFont val="Calibri"/>
        <family val="0"/>
        <charset val="1"/>
      </rPr>
      <t xml:space="preserve">Deve-se informar condições de habilitação que serão impostas aos fornecedores para o fornecimento dos materiais/equipamentos. </t>
    </r>
    <r>
      <rPr>
        <i val="true"/>
        <sz val="10"/>
        <color rgb="FF000000"/>
        <rFont val="Calibri"/>
        <family val="0"/>
        <charset val="1"/>
      </rPr>
      <t xml:space="preserve">Exemplos: para fornecer gases refrigerantes a empresa deverá possuir credenciamento no IBAMA; mobiliário que tenha como matéria-prima a madeira, esta deverá ser oriunda de reflorestamento e o fabricante deve possuir Cadastro Técnico de Atividade Potencialmente Poluidora no IBAMA.</t>
    </r>
  </si>
  <si>
    <t xml:space="preserve">Caso seja necessária a apresentação de amostras prévias, deverão ser listados neste campo os testes e verificações as quais as amostras estarão sujeitas.</t>
  </si>
  <si>
    <r>
      <rPr>
        <sz val="10"/>
        <color rgb="FF000000"/>
        <rFont val="Calibri"/>
        <family val="0"/>
        <charset val="1"/>
      </rPr>
      <t xml:space="preserve">Deve-se relacionar todos os documentos que acompanham o formulário de solicitação de compras. Estes documentos servem para relatar históricos, contextualizar situações, embasar justificativas, quantitativos, habilitação, etc.
</t>
    </r>
    <r>
      <rPr>
        <i val="true"/>
        <sz val="10"/>
        <color rgb="FF000000"/>
        <rFont val="Calibri"/>
        <family val="0"/>
        <charset val="1"/>
      </rPr>
      <t xml:space="preserve">Exemplos: a entrega do quantitativo total será imediata, ou se dará de forma parcelada? Qual o prazo máximo para a entrega a partir do pedido à empresa contratada?</t>
    </r>
  </si>
  <si>
    <t xml:space="preserve">O Grau de prioridade da aquisição/contratação deverá ser informado no momento do pedido de compra, conforme determina a IN Nº 1/2019 – PGC.</t>
  </si>
  <si>
    <t xml:space="preserve">Deve-se mencionar a data ideal para que a contratação/aquisição estejam concluídas, considerando as necessidades da unidade demandante, conforme determina a IN Nº1/2019 – PGC.</t>
  </si>
  <si>
    <r>
      <rPr>
        <sz val="10"/>
        <color rgb="FF000000"/>
        <rFont val="Calibri"/>
        <family val="0"/>
        <charset val="1"/>
      </rPr>
      <t xml:space="preserve">Deve-se mencionar caso exista alguma vinculação ou dependência com a contratação/aquisição, conforme determina a IN Nº 1/2019 – PGC. </t>
    </r>
    <r>
      <rPr>
        <i val="true"/>
        <sz val="10"/>
        <color rgb="FF000000"/>
        <rFont val="Calibri"/>
        <family val="0"/>
        <charset val="1"/>
      </rPr>
      <t xml:space="preserve">Ex: necessidade de adequação elétrica no prédio, treinamento específico, aquisição de equipamento gerador, etc.</t>
    </r>
  </si>
  <si>
    <t xml:space="preserve">CASO O FORMULÁRIO SEJA REFERENTE A UM PEDIDO DE COMPRA, deve constar no Memorando Eletrônico a assinatura do responsável pelo setor de almoxarifado/patrimônio do campi, que verificará a existência de estoque dos itens solicitados. O Memorando Eletrônico com o formulário de solicitação de compras não será aceito sem essa manifestação.</t>
  </si>
  <si>
    <t xml:space="preserve">Caso o formulário seja referente a um pedido de contratação/serviço, não é necessária a assinatura.</t>
  </si>
  <si>
    <t xml:space="preserve">A Direção responsável pelo setor requisitante deverá assinar o memorando de encaminhamento. No caso da Reitoria, quem deverá assinar os documentos é a Pró Reitoria responsável pelo setor requisitante.</t>
  </si>
  <si>
    <t xml:space="preserve">A autoridade máxima assina o memorando de encaminhamento ao DAP, para providências e atendimento das demandas constantes no formulário.</t>
  </si>
</sst>
</file>

<file path=xl/styles.xml><?xml version="1.0" encoding="utf-8"?>
<styleSheet xmlns="http://schemas.openxmlformats.org/spreadsheetml/2006/main">
  <numFmts count="6">
    <numFmt numFmtId="164" formatCode="General"/>
    <numFmt numFmtId="165" formatCode="dd/mm/yy"/>
    <numFmt numFmtId="166" formatCode="#,##0.00"/>
    <numFmt numFmtId="167" formatCode="[$R$-416]\ #,##0.00;[RED]\-[$R$-416]\ #,##0.00"/>
    <numFmt numFmtId="168" formatCode="[$R$ -416]#,##0.00"/>
    <numFmt numFmtId="169" formatCode="General"/>
  </numFmts>
  <fonts count="33">
    <font>
      <sz val="10"/>
      <color rgb="FF000000"/>
      <name val="Arial"/>
      <family val="0"/>
      <charset val="1"/>
    </font>
    <font>
      <sz val="10"/>
      <name val="Arial"/>
      <family val="0"/>
    </font>
    <font>
      <sz val="10"/>
      <name val="Arial"/>
      <family val="0"/>
    </font>
    <font>
      <sz val="10"/>
      <name val="Arial"/>
      <family val="0"/>
    </font>
    <font>
      <b val="true"/>
      <sz val="10"/>
      <color rgb="FF000000"/>
      <name val="Arial"/>
      <family val="0"/>
      <charset val="1"/>
    </font>
    <font>
      <b val="true"/>
      <sz val="10"/>
      <color rgb="FF000000"/>
      <name val="Calibri"/>
      <family val="0"/>
      <charset val="1"/>
    </font>
    <font>
      <sz val="10"/>
      <color rgb="FF000000"/>
      <name val="Calibri"/>
      <family val="0"/>
      <charset val="1"/>
    </font>
    <font>
      <sz val="10"/>
      <name val="Arial"/>
      <family val="0"/>
      <charset val="1"/>
    </font>
    <font>
      <b val="true"/>
      <sz val="10"/>
      <name val="Arial"/>
      <family val="0"/>
      <charset val="1"/>
    </font>
    <font>
      <b val="true"/>
      <sz val="10"/>
      <name val="Calibri"/>
      <family val="2"/>
      <charset val="1"/>
    </font>
    <font>
      <b val="true"/>
      <sz val="12"/>
      <name val="Calibri"/>
      <family val="2"/>
      <charset val="1"/>
    </font>
    <font>
      <sz val="10"/>
      <color rgb="FF000000"/>
      <name val="Calibri"/>
      <family val="2"/>
      <charset val="1"/>
    </font>
    <font>
      <b val="true"/>
      <sz val="10"/>
      <color rgb="FFFF0000"/>
      <name val="Calibri"/>
      <family val="2"/>
      <charset val="1"/>
    </font>
    <font>
      <b val="true"/>
      <sz val="10"/>
      <color rgb="FFED1C24"/>
      <name val="Calibri"/>
      <family val="0"/>
      <charset val="1"/>
    </font>
    <font>
      <sz val="9"/>
      <color rgb="FF000000"/>
      <name val="Calibri"/>
      <family val="2"/>
      <charset val="1"/>
    </font>
    <font>
      <sz val="9"/>
      <color rgb="FF000000"/>
      <name val="Calibri"/>
      <family val="0"/>
      <charset val="1"/>
    </font>
    <font>
      <b val="true"/>
      <sz val="9.5"/>
      <color rgb="FF000000"/>
      <name val="Calibri"/>
      <family val="2"/>
      <charset val="1"/>
    </font>
    <font>
      <sz val="10"/>
      <color rgb="FFFF0000"/>
      <name val="Arial"/>
      <family val="0"/>
      <charset val="1"/>
    </font>
    <font>
      <b val="true"/>
      <sz val="9.5"/>
      <color rgb="FFFF0000"/>
      <name val="Calibri"/>
      <family val="2"/>
      <charset val="1"/>
    </font>
    <font>
      <sz val="10"/>
      <color rgb="FFFF0000"/>
      <name val="Calibri"/>
      <family val="0"/>
      <charset val="1"/>
    </font>
    <font>
      <sz val="9"/>
      <color rgb="FFFF0000"/>
      <name val="Calibri"/>
      <family val="2"/>
      <charset val="1"/>
    </font>
    <font>
      <b val="true"/>
      <sz val="9.5"/>
      <color rgb="FFED1C24"/>
      <name val="Calibri"/>
      <family val="2"/>
      <charset val="1"/>
    </font>
    <font>
      <b val="true"/>
      <sz val="9"/>
      <color rgb="FFFF0000"/>
      <name val="Calibri"/>
      <family val="2"/>
      <charset val="1"/>
    </font>
    <font>
      <b val="true"/>
      <sz val="9.5"/>
      <name val="Calibri"/>
      <family val="2"/>
      <charset val="1"/>
    </font>
    <font>
      <sz val="9"/>
      <name val="Calibri"/>
      <family val="2"/>
      <charset val="1"/>
    </font>
    <font>
      <sz val="10"/>
      <color rgb="FFFF0000"/>
      <name val="Calibri"/>
      <family val="2"/>
      <charset val="1"/>
    </font>
    <font>
      <sz val="9.5"/>
      <color rgb="FF000000"/>
      <name val="Calibri"/>
      <family val="2"/>
      <charset val="1"/>
    </font>
    <font>
      <b val="true"/>
      <sz val="11"/>
      <color theme="1"/>
      <name val="Calibri"/>
      <family val="0"/>
      <charset val="1"/>
    </font>
    <font>
      <b val="true"/>
      <sz val="14"/>
      <color theme="1"/>
      <name val="Calibri"/>
      <family val="0"/>
      <charset val="1"/>
    </font>
    <font>
      <i val="true"/>
      <sz val="10"/>
      <color rgb="FF000000"/>
      <name val="Calibri"/>
      <family val="0"/>
      <charset val="1"/>
    </font>
    <font>
      <sz val="10"/>
      <color rgb="FFCE181E"/>
      <name val="Calibri"/>
      <family val="0"/>
      <charset val="1"/>
    </font>
    <font>
      <b val="true"/>
      <u val="single"/>
      <sz val="10"/>
      <color rgb="FFCE181E"/>
      <name val="Calibri"/>
      <family val="0"/>
      <charset val="1"/>
    </font>
    <font>
      <i val="true"/>
      <sz val="10"/>
      <color rgb="FFCE181E"/>
      <name val="Calibri"/>
      <family val="0"/>
      <charset val="1"/>
    </font>
  </fonts>
  <fills count="6">
    <fill>
      <patternFill patternType="none"/>
    </fill>
    <fill>
      <patternFill patternType="gray125"/>
    </fill>
    <fill>
      <patternFill patternType="solid">
        <fgColor rgb="FFFFFFFF"/>
        <bgColor rgb="FFFFFFCC"/>
      </patternFill>
    </fill>
    <fill>
      <patternFill patternType="solid">
        <fgColor theme="0" tint="-0.15"/>
        <bgColor rgb="FFDDE8CB"/>
      </patternFill>
    </fill>
    <fill>
      <patternFill patternType="solid">
        <fgColor rgb="FFDDE8CB"/>
        <bgColor rgb="FFD9D9D9"/>
      </patternFill>
    </fill>
    <fill>
      <patternFill patternType="solid">
        <fgColor rgb="FFB2B2B2"/>
        <bgColor rgb="FF969696"/>
      </patternFill>
    </fill>
  </fills>
  <borders count="15">
    <border diagonalUp="false" diagonalDown="false">
      <left/>
      <right/>
      <top/>
      <bottom/>
      <diagonal/>
    </border>
    <border diagonalUp="false" diagonalDown="false">
      <left style="thin"/>
      <right style="thin"/>
      <top style="thin"/>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style="thin"/>
      <top style="thin"/>
      <bottom style="hair"/>
      <diagonal/>
    </border>
    <border diagonalUp="false" diagonalDown="false">
      <left style="thin"/>
      <right style="thin"/>
      <top style="hair"/>
      <bottom style="thin"/>
      <diagonal/>
    </border>
    <border diagonalUp="false" diagonalDown="false">
      <left style="thin"/>
      <right style="thin"/>
      <top style="hair"/>
      <bottom style="hair"/>
      <diagonal/>
    </border>
    <border diagonalUp="false" diagonalDown="false">
      <left style="thin"/>
      <right style="thin"/>
      <top style="thin"/>
      <bottom/>
      <diagonal/>
    </border>
    <border diagonalUp="false" diagonalDown="false">
      <left style="hair"/>
      <right style="hair"/>
      <top style="hair"/>
      <bottom style="hair"/>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9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4" fillId="0" borderId="0" xfId="0" applyFont="true" applyBorder="false" applyAlignment="true" applyProtection="true">
      <alignment horizontal="general" vertical="center" textRotation="0" wrapText="false" indent="0" shrinkToFit="false"/>
      <protection locked="true" hidden="false"/>
    </xf>
    <xf numFmtId="164" fontId="0" fillId="2" borderId="0" xfId="0" applyFont="false" applyBorder="false" applyAlignment="true" applyProtection="true">
      <alignment horizontal="general" vertical="center" textRotation="0" wrapText="false" indent="0" shrinkToFit="false"/>
      <protection locked="true" hidden="false"/>
    </xf>
    <xf numFmtId="164" fontId="5" fillId="2" borderId="0" xfId="0" applyFont="true" applyBorder="true" applyAlignment="true" applyProtection="true">
      <alignment horizontal="center" vertical="center" textRotation="0" wrapText="true" indent="0" shrinkToFit="false"/>
      <protection locked="true" hidden="false"/>
    </xf>
    <xf numFmtId="164" fontId="6" fillId="2" borderId="0" xfId="0" applyFont="true" applyBorder="false" applyAlignment="true" applyProtection="true">
      <alignment horizontal="left" vertical="center" textRotation="0" wrapText="false" indent="0" shrinkToFit="false"/>
      <protection locked="true" hidden="false"/>
    </xf>
    <xf numFmtId="164" fontId="6" fillId="0" borderId="0" xfId="0" applyFont="true" applyBorder="false" applyAlignment="true" applyProtection="true">
      <alignment horizontal="left" vertical="center" textRotation="0" wrapText="false" indent="0" shrinkToFit="false"/>
      <protection locked="true" hidden="false"/>
    </xf>
    <xf numFmtId="164" fontId="5" fillId="2" borderId="0" xfId="0" applyFont="true" applyBorder="false" applyAlignment="true" applyProtection="true">
      <alignment horizontal="center" vertical="center" textRotation="0" wrapText="false" indent="0" shrinkToFit="false"/>
      <protection locked="true" hidden="false"/>
    </xf>
    <xf numFmtId="164" fontId="7" fillId="2" borderId="0" xfId="0" applyFont="true" applyBorder="false" applyAlignment="true" applyProtection="true">
      <alignment horizontal="general" vertical="center" textRotation="0" wrapText="false" indent="0" shrinkToFit="false"/>
      <protection locked="true" hidden="false"/>
    </xf>
    <xf numFmtId="164" fontId="8" fillId="2" borderId="0" xfId="0" applyFont="true" applyBorder="false" applyAlignment="true" applyProtection="true">
      <alignment horizontal="general" vertical="center" textRotation="0" wrapText="false" indent="0" shrinkToFit="false"/>
      <protection locked="true" hidden="false"/>
    </xf>
    <xf numFmtId="164" fontId="9" fillId="3" borderId="1" xfId="0" applyFont="true" applyBorder="true" applyAlignment="true" applyProtection="true">
      <alignment horizontal="center" vertical="center" textRotation="0" wrapText="false" indent="0" shrinkToFit="false"/>
      <protection locked="true" hidden="false"/>
    </xf>
    <xf numFmtId="164" fontId="11" fillId="0" borderId="0" xfId="0" applyFont="true" applyBorder="false" applyAlignment="true" applyProtection="true">
      <alignment horizontal="left" vertical="center" textRotation="0" wrapText="true" indent="0" shrinkToFit="false"/>
      <protection locked="true" hidden="false"/>
    </xf>
    <xf numFmtId="164" fontId="6" fillId="3" borderId="2" xfId="0" applyFont="true" applyBorder="true" applyAlignment="true" applyProtection="true">
      <alignment horizontal="left" vertical="center" textRotation="0" wrapText="false" indent="0" shrinkToFit="false"/>
      <protection locked="true" hidden="false"/>
    </xf>
    <xf numFmtId="164" fontId="12" fillId="4" borderId="3" xfId="0" applyFont="true" applyBorder="true" applyAlignment="true" applyProtection="true">
      <alignment horizontal="left" vertical="center" textRotation="0" wrapText="true" indent="1" shrinkToFit="false"/>
      <protection locked="false" hidden="false"/>
    </xf>
    <xf numFmtId="164" fontId="12" fillId="4" borderId="3" xfId="0" applyFont="true" applyBorder="true" applyAlignment="true" applyProtection="true">
      <alignment horizontal="left" vertical="center" textRotation="0" wrapText="false" indent="1" shrinkToFit="false"/>
      <protection locked="false" hidden="false"/>
    </xf>
    <xf numFmtId="164" fontId="13" fillId="2" borderId="0" xfId="0" applyFont="true" applyBorder="false" applyAlignment="true" applyProtection="true">
      <alignment horizontal="left" vertical="center" textRotation="0" wrapText="false" indent="0" shrinkToFit="false"/>
      <protection locked="true" hidden="false"/>
    </xf>
    <xf numFmtId="164" fontId="5" fillId="3" borderId="4" xfId="0" applyFont="true" applyBorder="true" applyAlignment="true" applyProtection="true">
      <alignment horizontal="left" vertical="center" textRotation="0" wrapText="true" indent="0" shrinkToFit="false"/>
      <protection locked="true" hidden="false"/>
    </xf>
    <xf numFmtId="164" fontId="5" fillId="3" borderId="5" xfId="0" applyFont="true" applyBorder="true" applyAlignment="true" applyProtection="true">
      <alignment horizontal="left" vertical="center" textRotation="0" wrapText="false" indent="0" shrinkToFit="false"/>
      <protection locked="true" hidden="false"/>
    </xf>
    <xf numFmtId="164" fontId="14" fillId="3" borderId="6" xfId="0" applyFont="true" applyBorder="true" applyAlignment="true" applyProtection="true">
      <alignment horizontal="left" vertical="center" textRotation="0" wrapText="true" indent="0" shrinkToFit="false"/>
      <protection locked="true" hidden="false"/>
    </xf>
    <xf numFmtId="164" fontId="14" fillId="4" borderId="7" xfId="0" applyFont="true" applyBorder="true" applyAlignment="true" applyProtection="true">
      <alignment horizontal="left" vertical="center" textRotation="0" wrapText="false" indent="0" shrinkToFit="false"/>
      <protection locked="false" hidden="false"/>
    </xf>
    <xf numFmtId="164" fontId="14" fillId="0" borderId="0" xfId="0" applyFont="true" applyBorder="true" applyAlignment="true" applyProtection="true">
      <alignment horizontal="left" vertical="center" textRotation="0" wrapText="false" indent="0" shrinkToFit="false"/>
      <protection locked="false" hidden="false"/>
    </xf>
    <xf numFmtId="164" fontId="15" fillId="3" borderId="6" xfId="0" applyFont="true" applyBorder="true" applyAlignment="true" applyProtection="true">
      <alignment horizontal="left" vertical="center" textRotation="0" wrapText="true" indent="0" shrinkToFit="false"/>
      <protection locked="true" hidden="false"/>
    </xf>
    <xf numFmtId="164" fontId="14" fillId="0" borderId="0" xfId="0" applyFont="true" applyBorder="true" applyAlignment="true" applyProtection="true">
      <alignment horizontal="left" vertical="center" textRotation="0" wrapText="true" indent="0" shrinkToFit="false"/>
      <protection locked="false" hidden="false"/>
    </xf>
    <xf numFmtId="164" fontId="14" fillId="3" borderId="8" xfId="0" applyFont="true" applyBorder="true" applyAlignment="true" applyProtection="true">
      <alignment horizontal="left" vertical="center" textRotation="0" wrapText="true" indent="0" shrinkToFit="false"/>
      <protection locked="true" hidden="false"/>
    </xf>
    <xf numFmtId="164" fontId="14" fillId="4" borderId="9" xfId="0" applyFont="true" applyBorder="true" applyAlignment="true" applyProtection="true">
      <alignment horizontal="left" vertical="center" textRotation="0" wrapText="false" indent="0" shrinkToFit="false"/>
      <protection locked="false" hidden="false"/>
    </xf>
    <xf numFmtId="164" fontId="5" fillId="3" borderId="10" xfId="0" applyFont="true" applyBorder="true" applyAlignment="true" applyProtection="true">
      <alignment horizontal="left" vertical="center" textRotation="0" wrapText="true" indent="0" shrinkToFit="false"/>
      <protection locked="true" hidden="false"/>
    </xf>
    <xf numFmtId="164" fontId="14" fillId="4" borderId="11" xfId="0" applyFont="true" applyBorder="true" applyAlignment="true" applyProtection="true">
      <alignment horizontal="left" vertical="center" textRotation="0" wrapText="true" indent="0" shrinkToFit="false"/>
      <protection locked="false" hidden="false"/>
    </xf>
    <xf numFmtId="164" fontId="6" fillId="0" borderId="0" xfId="0" applyFont="true" applyBorder="false" applyAlignment="true" applyProtection="true">
      <alignment horizontal="left" vertical="center" textRotation="0" wrapText="true" indent="0" shrinkToFit="false"/>
      <protection locked="true" hidden="false"/>
    </xf>
    <xf numFmtId="164" fontId="16" fillId="3" borderId="10" xfId="0" applyFont="true" applyBorder="true" applyAlignment="true" applyProtection="true">
      <alignment horizontal="left" vertical="center"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4" fillId="4" borderId="12" xfId="0" applyFont="true" applyBorder="true" applyAlignment="true" applyProtection="true">
      <alignment horizontal="left" vertical="center" textRotation="0" wrapText="false" indent="0" shrinkToFit="false"/>
      <protection locked="false" hidden="false"/>
    </xf>
    <xf numFmtId="164" fontId="17" fillId="2" borderId="0" xfId="0" applyFont="true" applyBorder="false" applyAlignment="true" applyProtection="true">
      <alignment horizontal="general" vertical="center" textRotation="0" wrapText="false" indent="0" shrinkToFit="false"/>
      <protection locked="true" hidden="false"/>
    </xf>
    <xf numFmtId="164" fontId="18" fillId="3" borderId="12" xfId="0" applyFont="true" applyBorder="true" applyAlignment="true" applyProtection="true">
      <alignment horizontal="left" vertical="center" textRotation="0" wrapText="true" indent="0" shrinkToFit="false"/>
      <protection locked="true" hidden="false"/>
    </xf>
    <xf numFmtId="164" fontId="18" fillId="3" borderId="12" xfId="0" applyFont="true" applyBorder="true" applyAlignment="true" applyProtection="true">
      <alignment horizontal="left" vertical="center" textRotation="0" wrapText="false" indent="0" shrinkToFit="false"/>
      <protection locked="true" hidden="false"/>
    </xf>
    <xf numFmtId="164" fontId="19" fillId="2" borderId="0" xfId="0" applyFont="true" applyBorder="false" applyAlignment="true" applyProtection="true">
      <alignment horizontal="left" vertical="center" textRotation="0" wrapText="false" indent="0" shrinkToFit="false"/>
      <protection locked="true" hidden="false"/>
    </xf>
    <xf numFmtId="164" fontId="19" fillId="0" borderId="0" xfId="0" applyFont="true" applyBorder="false" applyAlignment="true" applyProtection="true">
      <alignment horizontal="left" vertical="center" textRotation="0" wrapText="false" indent="0" shrinkToFit="false"/>
      <protection locked="true" hidden="false"/>
    </xf>
    <xf numFmtId="164" fontId="20" fillId="4" borderId="11" xfId="0" applyFont="true" applyBorder="true" applyAlignment="true" applyProtection="true">
      <alignment horizontal="left" vertical="center" textRotation="0" wrapText="true" indent="0" shrinkToFit="false"/>
      <protection locked="false" hidden="false"/>
    </xf>
    <xf numFmtId="164" fontId="20" fillId="4" borderId="11" xfId="0" applyFont="true" applyBorder="true" applyAlignment="true" applyProtection="true">
      <alignment horizontal="left" vertical="center" textRotation="0" wrapText="false" indent="0" shrinkToFit="false"/>
      <protection locked="true" hidden="false"/>
    </xf>
    <xf numFmtId="164" fontId="7" fillId="2" borderId="0" xfId="0" applyFont="true" applyBorder="false" applyAlignment="true" applyProtection="true">
      <alignment horizontal="left" vertical="center" textRotation="0" wrapText="false" indent="0" shrinkToFit="false"/>
      <protection locked="true" hidden="false"/>
    </xf>
    <xf numFmtId="164" fontId="8" fillId="2" borderId="0" xfId="0" applyFont="true" applyBorder="false" applyAlignment="true" applyProtection="true">
      <alignment horizontal="left" vertical="center" textRotation="0" wrapText="false" indent="0" shrinkToFit="false"/>
      <protection locked="true" hidden="false"/>
    </xf>
    <xf numFmtId="164" fontId="5" fillId="2" borderId="0" xfId="0" applyFont="true" applyBorder="false" applyAlignment="true" applyProtection="true">
      <alignment horizontal="left" vertical="center" textRotation="0" wrapText="false" indent="0" shrinkToFit="false"/>
      <protection locked="true" hidden="false"/>
    </xf>
    <xf numFmtId="164" fontId="9" fillId="4" borderId="12" xfId="0" applyFont="true" applyBorder="true" applyAlignment="true" applyProtection="true">
      <alignment horizontal="center" vertical="center" textRotation="0" wrapText="true" indent="0" shrinkToFit="false"/>
      <protection locked="false" hidden="false"/>
    </xf>
    <xf numFmtId="164" fontId="16" fillId="3" borderId="12" xfId="0" applyFont="true" applyBorder="true" applyAlignment="true" applyProtection="true">
      <alignment horizontal="left" vertical="center" textRotation="0" wrapText="true" indent="0" shrinkToFit="false"/>
      <protection locked="true" hidden="false"/>
    </xf>
    <xf numFmtId="165" fontId="22" fillId="4" borderId="11" xfId="0" applyFont="true" applyBorder="true" applyAlignment="true" applyProtection="true">
      <alignment horizontal="left" vertical="center" textRotation="0" wrapText="false" indent="0" shrinkToFit="false"/>
      <protection locked="false" hidden="false"/>
    </xf>
    <xf numFmtId="164" fontId="14" fillId="2" borderId="11" xfId="0" applyFont="true" applyBorder="true" applyAlignment="true" applyProtection="true">
      <alignment horizontal="left" vertical="center" textRotation="0" wrapText="true" indent="0" shrinkToFit="false"/>
      <protection locked="false" hidden="false"/>
    </xf>
    <xf numFmtId="164" fontId="23" fillId="3" borderId="10" xfId="0" applyFont="true" applyBorder="true" applyAlignment="true" applyProtection="true">
      <alignment horizontal="left" vertical="center" textRotation="0" wrapText="true" indent="0" shrinkToFit="false"/>
      <protection locked="true" hidden="false"/>
    </xf>
    <xf numFmtId="164" fontId="24" fillId="2" borderId="11" xfId="0" applyFont="true" applyBorder="true" applyAlignment="true" applyProtection="true">
      <alignment horizontal="left" vertical="center" textRotation="0" wrapText="true" indent="0" shrinkToFit="false"/>
      <protection locked="false" hidden="false"/>
    </xf>
    <xf numFmtId="164" fontId="25" fillId="0" borderId="0" xfId="0" applyFont="true" applyBorder="false" applyAlignment="true" applyProtection="true">
      <alignment horizontal="left" vertical="center" textRotation="0" wrapText="false" indent="0" shrinkToFit="false"/>
      <protection locked="true" hidden="false"/>
    </xf>
    <xf numFmtId="164" fontId="5" fillId="3" borderId="13" xfId="0" applyFont="true" applyBorder="true" applyAlignment="true" applyProtection="true">
      <alignment horizontal="left" vertical="center" textRotation="0" wrapText="true" indent="0" shrinkToFit="false"/>
      <protection locked="true" hidden="false"/>
    </xf>
    <xf numFmtId="164" fontId="5" fillId="3" borderId="13" xfId="0" applyFont="true" applyBorder="true" applyAlignment="true" applyProtection="true">
      <alignment horizontal="left" vertical="center" textRotation="0" wrapText="false" indent="0" shrinkToFit="false"/>
      <protection locked="true" hidden="false"/>
    </xf>
    <xf numFmtId="164" fontId="26" fillId="3" borderId="1" xfId="0" applyFont="true" applyBorder="true" applyAlignment="true" applyProtection="true">
      <alignment horizontal="center" vertical="center" textRotation="0" wrapText="true" indent="0" shrinkToFit="false"/>
      <protection locked="true" hidden="false"/>
    </xf>
    <xf numFmtId="164" fontId="26" fillId="4" borderId="1" xfId="0" applyFont="true" applyBorder="true" applyAlignment="true" applyProtection="true">
      <alignment horizontal="center" vertical="center" textRotation="0" wrapText="false" indent="0" shrinkToFit="false"/>
      <protection locked="true" hidden="false"/>
    </xf>
    <xf numFmtId="164" fontId="26" fillId="4" borderId="1" xfId="0" applyFont="true" applyBorder="true" applyAlignment="true" applyProtection="true">
      <alignment horizontal="center" vertical="center" textRotation="0" wrapText="true" indent="0" shrinkToFit="false"/>
      <protection locked="true" hidden="false"/>
    </xf>
    <xf numFmtId="164" fontId="16" fillId="4" borderId="1" xfId="0" applyFont="true" applyBorder="true" applyAlignment="true" applyProtection="true">
      <alignment horizontal="center" vertical="center" textRotation="0" wrapText="false" indent="0" shrinkToFit="false"/>
      <protection locked="false" hidden="false"/>
    </xf>
    <xf numFmtId="164" fontId="26" fillId="4" borderId="1" xfId="0" applyFont="true" applyBorder="true" applyAlignment="true" applyProtection="true">
      <alignment horizontal="center" vertical="center" textRotation="0" wrapText="false" indent="0" shrinkToFit="false"/>
      <protection locked="false" hidden="false"/>
    </xf>
    <xf numFmtId="164" fontId="0" fillId="0" borderId="0" xfId="0" applyFont="false" applyBorder="false" applyAlignment="true" applyProtection="true">
      <alignment horizontal="center" vertical="center" textRotation="0" wrapText="false" indent="0" shrinkToFit="false"/>
      <protection locked="true" hidden="true"/>
    </xf>
    <xf numFmtId="164" fontId="0" fillId="0" borderId="0" xfId="0" applyFont="false" applyBorder="false" applyAlignment="true" applyProtection="true">
      <alignment horizontal="general" vertical="center" textRotation="0" wrapText="false" indent="0" shrinkToFit="false"/>
      <protection locked="true" hidden="true"/>
    </xf>
    <xf numFmtId="166" fontId="0" fillId="0" borderId="0" xfId="0" applyFont="false" applyBorder="false" applyAlignment="true" applyProtection="true">
      <alignment horizontal="center" vertical="center" textRotation="0" wrapText="false" indent="0" shrinkToFit="false"/>
      <protection locked="true" hidden="true"/>
    </xf>
    <xf numFmtId="167" fontId="0" fillId="0" borderId="0" xfId="0" applyFont="false" applyBorder="false" applyAlignment="true" applyProtection="true">
      <alignment horizontal="general" vertical="center" textRotation="0" wrapText="false" indent="0" shrinkToFit="false"/>
      <protection locked="true" hidden="true"/>
    </xf>
    <xf numFmtId="164" fontId="4" fillId="0" borderId="1" xfId="0" applyFont="true" applyBorder="true" applyAlignment="true" applyProtection="true">
      <alignment horizontal="center" vertical="center" textRotation="0" wrapText="true" indent="0" shrinkToFit="false"/>
      <protection locked="true" hidden="true"/>
    </xf>
    <xf numFmtId="168" fontId="27" fillId="0" borderId="1" xfId="0" applyFont="true" applyBorder="true" applyAlignment="true" applyProtection="true">
      <alignment horizontal="center" vertical="center" textRotation="0" wrapText="true" indent="0" shrinkToFit="false"/>
      <protection locked="true" hidden="true"/>
    </xf>
    <xf numFmtId="168" fontId="28" fillId="2" borderId="1" xfId="0" applyFont="true" applyBorder="true" applyAlignment="true" applyProtection="true">
      <alignment horizontal="center" vertical="center" textRotation="0" wrapText="true" indent="0" shrinkToFit="false"/>
      <protection locked="true" hidden="true"/>
    </xf>
    <xf numFmtId="164" fontId="4" fillId="0" borderId="1" xfId="0" applyFont="true" applyBorder="true" applyAlignment="true" applyProtection="true">
      <alignment horizontal="center" vertical="center" textRotation="0" wrapText="true" indent="0" shrinkToFit="false"/>
      <protection locked="true" hidden="false"/>
    </xf>
    <xf numFmtId="166" fontId="27" fillId="3" borderId="1" xfId="0" applyFont="true" applyBorder="true" applyAlignment="true" applyProtection="true">
      <alignment horizontal="center" vertical="center" textRotation="0" wrapText="true" indent="0" shrinkToFit="false"/>
      <protection locked="true" hidden="true"/>
    </xf>
    <xf numFmtId="164" fontId="4" fillId="0" borderId="1" xfId="0" applyFont="true" applyBorder="true" applyAlignment="true" applyProtection="true">
      <alignment horizontal="center" vertical="center" textRotation="0" wrapText="false" indent="0" shrinkToFit="false"/>
      <protection locked="true" hidden="true"/>
    </xf>
    <xf numFmtId="167" fontId="4" fillId="0" borderId="1" xfId="0" applyFont="true" applyBorder="true" applyAlignment="true" applyProtection="true">
      <alignment horizontal="right" vertical="center" textRotation="0" wrapText="false" indent="1" shrinkToFit="false"/>
      <protection locked="true" hidden="true"/>
    </xf>
    <xf numFmtId="168" fontId="27" fillId="5" borderId="1" xfId="0" applyFont="true" applyBorder="true" applyAlignment="true" applyProtection="true">
      <alignment horizontal="center" vertical="center" textRotation="0" wrapText="false" indent="0" shrinkToFit="false"/>
      <protection locked="true" hidden="true"/>
    </xf>
    <xf numFmtId="168" fontId="27" fillId="5" borderId="1" xfId="0" applyFont="true" applyBorder="true" applyAlignment="true" applyProtection="true">
      <alignment horizontal="right" vertical="center" textRotation="0" wrapText="true" indent="0" shrinkToFit="false"/>
      <protection locked="true" hidden="true"/>
    </xf>
    <xf numFmtId="166" fontId="27" fillId="5" borderId="1" xfId="0" applyFont="true" applyBorder="true" applyAlignment="true" applyProtection="true">
      <alignment horizontal="center" vertical="center" textRotation="0" wrapText="false" indent="0" shrinkToFit="false"/>
      <protection locked="true" hidden="true"/>
    </xf>
    <xf numFmtId="164" fontId="0" fillId="5" borderId="1" xfId="0" applyFont="false" applyBorder="true" applyAlignment="true" applyProtection="true">
      <alignment horizontal="center" vertical="center" textRotation="0" wrapText="false" indent="0" shrinkToFit="false"/>
      <protection locked="true" hidden="true"/>
    </xf>
    <xf numFmtId="167" fontId="4" fillId="5" borderId="1" xfId="0" applyFont="true" applyBorder="true" applyAlignment="true" applyProtection="true">
      <alignment horizontal="right" vertical="center" textRotation="0" wrapText="false" indent="1" shrinkToFit="false"/>
      <protection locked="true" hidden="true"/>
    </xf>
    <xf numFmtId="167" fontId="0" fillId="0" borderId="0" xfId="0" applyFont="true" applyBorder="false" applyAlignment="true" applyProtection="true">
      <alignment horizontal="center" vertical="center" textRotation="0" wrapText="false" indent="0" shrinkToFit="false"/>
      <protection locked="true" hidden="false"/>
    </xf>
    <xf numFmtId="164" fontId="0" fillId="0" borderId="1" xfId="0" applyFont="true" applyBorder="true" applyAlignment="true" applyProtection="true">
      <alignment horizontal="center" vertical="center" textRotation="0" wrapText="false" indent="0" shrinkToFit="false"/>
      <protection locked="true" hidden="false"/>
    </xf>
    <xf numFmtId="164" fontId="0" fillId="0" borderId="1" xfId="0" applyFont="true" applyBorder="true" applyAlignment="true" applyProtection="true">
      <alignment horizontal="general" vertical="center" textRotation="0" wrapText="true" indent="0" shrinkToFit="false"/>
      <protection locked="true" hidden="false"/>
    </xf>
    <xf numFmtId="164" fontId="0" fillId="0" borderId="1" xfId="0" applyFont="true" applyBorder="true" applyAlignment="true" applyProtection="true">
      <alignment horizontal="center" vertical="center" textRotation="0" wrapText="true" indent="0" shrinkToFit="false"/>
      <protection locked="true" hidden="false"/>
    </xf>
    <xf numFmtId="164" fontId="0" fillId="0" borderId="1" xfId="0" applyFont="true" applyBorder="true" applyAlignment="true" applyProtection="true">
      <alignment horizontal="general" vertical="center" textRotation="0" wrapText="false" indent="0" shrinkToFit="false"/>
      <protection locked="true" hidden="false"/>
    </xf>
    <xf numFmtId="167" fontId="0" fillId="0" borderId="1" xfId="0" applyFont="true" applyBorder="true" applyAlignment="true" applyProtection="true">
      <alignment horizontal="center" vertical="center" textRotation="0" wrapText="false" indent="0" shrinkToFit="false"/>
      <protection locked="true" hidden="false"/>
    </xf>
    <xf numFmtId="169" fontId="0" fillId="0" borderId="1" xfId="0" applyFont="false" applyBorder="true" applyAlignment="true" applyProtection="true">
      <alignment horizontal="center" vertical="center" textRotation="0" wrapText="false" indent="0" shrinkToFit="false"/>
      <protection locked="true" hidden="true"/>
    </xf>
    <xf numFmtId="167" fontId="0" fillId="0" borderId="1" xfId="0" applyFont="false" applyBorder="true" applyAlignment="true" applyProtection="true">
      <alignment horizontal="right" vertical="center" textRotation="0" wrapText="false" indent="1" shrinkToFit="false"/>
      <protection locked="true" hidden="true"/>
    </xf>
    <xf numFmtId="164" fontId="0" fillId="0" borderId="0" xfId="0" applyFont="true" applyBorder="false" applyAlignment="true" applyProtection="true">
      <alignment horizontal="center" vertical="center" textRotation="0" wrapText="false" indent="0" shrinkToFit="false"/>
      <protection locked="true" hidden="false"/>
    </xf>
    <xf numFmtId="164" fontId="5" fillId="2" borderId="14" xfId="0" applyFont="true" applyBorder="true" applyAlignment="true" applyProtection="true">
      <alignment horizontal="center" vertical="top" textRotation="0" wrapText="false" indent="0" shrinkToFit="false"/>
      <protection locked="true" hidden="false"/>
    </xf>
    <xf numFmtId="164" fontId="6" fillId="2" borderId="0" xfId="0" applyFont="true" applyBorder="false" applyAlignment="true" applyProtection="true">
      <alignment horizontal="general" vertical="bottom" textRotation="0" wrapText="false" indent="0" shrinkToFit="false"/>
      <protection locked="true" hidden="false"/>
    </xf>
    <xf numFmtId="164" fontId="13" fillId="2" borderId="14" xfId="0" applyFont="true" applyBorder="true" applyAlignment="true" applyProtection="true">
      <alignment horizontal="center" vertical="center" textRotation="0" wrapText="true" indent="0" shrinkToFit="false"/>
      <protection locked="true" hidden="false"/>
    </xf>
    <xf numFmtId="164" fontId="5" fillId="2" borderId="14" xfId="0" applyFont="true" applyBorder="true" applyAlignment="true" applyProtection="true">
      <alignment horizontal="center" vertical="top" textRotation="0" wrapText="true" indent="0" shrinkToFit="false"/>
      <protection locked="true" hidden="false"/>
    </xf>
    <xf numFmtId="164" fontId="6" fillId="2" borderId="14" xfId="0" applyFont="true" applyBorder="true" applyAlignment="true" applyProtection="true">
      <alignment horizontal="center" vertical="center" textRotation="0" wrapText="false" indent="0" shrinkToFit="false"/>
      <protection locked="true" hidden="false"/>
    </xf>
    <xf numFmtId="164" fontId="6" fillId="2" borderId="14" xfId="0" applyFont="true" applyBorder="true" applyAlignment="true" applyProtection="true">
      <alignment horizontal="left" vertical="top" textRotation="0" wrapText="true" indent="0" shrinkToFit="false"/>
      <protection locked="true" hidden="false"/>
    </xf>
    <xf numFmtId="164" fontId="6" fillId="2" borderId="14" xfId="0" applyFont="true" applyBorder="true" applyAlignment="true" applyProtection="true">
      <alignment horizontal="center" vertical="top" textRotation="0" wrapText="false" indent="0" shrinkToFit="false"/>
      <protection locked="true" hidden="false"/>
    </xf>
    <xf numFmtId="164" fontId="30" fillId="2" borderId="14" xfId="0" applyFont="true" applyBorder="true" applyAlignment="true" applyProtection="true">
      <alignment horizontal="left" vertical="top" textRotation="0" wrapText="true" indent="0" shrinkToFit="false"/>
      <protection locked="true" hidden="false"/>
    </xf>
    <xf numFmtId="164" fontId="6" fillId="2" borderId="0" xfId="0" applyFont="true" applyBorder="false" applyAlignment="true" applyProtection="true">
      <alignment horizontal="center" vertical="top" textRotation="0" wrapText="false" indent="0" shrinkToFit="false"/>
      <protection locked="true" hidden="false"/>
    </xf>
    <xf numFmtId="164" fontId="6" fillId="2" borderId="0" xfId="0" applyFont="true" applyBorder="false" applyAlignment="true" applyProtection="true">
      <alignment horizontal="left" vertical="top"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ED1C24"/>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DDE8CB"/>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1802880</xdr:colOff>
      <xdr:row>0</xdr:row>
      <xdr:rowOff>73440</xdr:rowOff>
    </xdr:from>
    <xdr:to>
      <xdr:col>3</xdr:col>
      <xdr:colOff>2608920</xdr:colOff>
      <xdr:row>0</xdr:row>
      <xdr:rowOff>898560</xdr:rowOff>
    </xdr:to>
    <xdr:pic>
      <xdr:nvPicPr>
        <xdr:cNvPr id="0" name="image1.jpg" descr=""/>
        <xdr:cNvPicPr/>
      </xdr:nvPicPr>
      <xdr:blipFill>
        <a:blip r:embed="rId1"/>
        <a:stretch/>
      </xdr:blipFill>
      <xdr:spPr>
        <a:xfrm>
          <a:off x="3041640" y="73440"/>
          <a:ext cx="806040" cy="825120"/>
        </a:xfrm>
        <a:prstGeom prst="rect">
          <a:avLst/>
        </a:prstGeom>
        <a:ln w="0">
          <a:noFill/>
        </a:ln>
      </xdr:spPr>
    </xdr:pic>
    <xdr:clientData/>
  </xdr:two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B483"/>
  <sheetViews>
    <sheetView showFormulas="false" showGridLines="true" showRowColHeaders="true" showZeros="true" rightToLeft="false" tabSelected="true" showOutlineSymbols="true" defaultGridColor="true" view="normal" topLeftCell="A264" colorId="64" zoomScale="130" zoomScaleNormal="130" zoomScalePageLayoutView="100" workbookViewId="0">
      <selection pane="topLeft" activeCell="E268" activeCellId="0" sqref="E268:F268"/>
    </sheetView>
  </sheetViews>
  <sheetFormatPr defaultColWidth="12.66796875" defaultRowHeight="12.8" zeroHeight="false" outlineLevelRow="0" outlineLevelCol="0"/>
  <cols>
    <col collapsed="false" customWidth="true" hidden="false" outlineLevel="0" max="1" min="1" style="1" width="0.88"/>
    <col collapsed="false" customWidth="true" hidden="false" outlineLevel="0" max="2" min="2" style="1" width="7.49"/>
    <col collapsed="false" customWidth="true" hidden="false" outlineLevel="0" max="3" min="3" style="1" width="9.21"/>
    <col collapsed="false" customWidth="true" hidden="false" outlineLevel="0" max="4" min="4" style="1" width="42.11"/>
    <col collapsed="false" customWidth="true" hidden="false" outlineLevel="0" max="5" min="5" style="2" width="12.51"/>
    <col collapsed="false" customWidth="true" hidden="false" outlineLevel="0" max="6" min="6" style="1" width="25.14"/>
    <col collapsed="false" customWidth="true" hidden="false" outlineLevel="0" max="7" min="7" style="1" width="4.6"/>
    <col collapsed="false" customWidth="true" hidden="false" outlineLevel="0" max="8" min="8" style="1" width="56.61"/>
    <col collapsed="false" customWidth="true" hidden="false" outlineLevel="0" max="26" min="9" style="1" width="11.44"/>
    <col collapsed="false" customWidth="false" hidden="false" outlineLevel="0" max="16383" min="27" style="1" width="12.67"/>
    <col collapsed="false" customWidth="true" hidden="false" outlineLevel="0" max="16384" min="16384" style="1" width="11.53"/>
  </cols>
  <sheetData>
    <row r="1" customFormat="false" ht="105.05" hidden="false" customHeight="true" outlineLevel="0" collapsed="false">
      <c r="A1" s="3"/>
      <c r="B1" s="4" t="s">
        <v>0</v>
      </c>
      <c r="C1" s="4"/>
      <c r="D1" s="4"/>
      <c r="E1" s="4"/>
      <c r="F1" s="4"/>
      <c r="G1" s="5"/>
      <c r="H1" s="6"/>
      <c r="I1" s="6"/>
      <c r="J1" s="6"/>
      <c r="K1" s="6"/>
      <c r="L1" s="6"/>
      <c r="M1" s="6"/>
      <c r="N1" s="6"/>
      <c r="O1" s="6"/>
      <c r="P1" s="6"/>
      <c r="Q1" s="6"/>
      <c r="R1" s="6"/>
      <c r="S1" s="6"/>
      <c r="T1" s="6"/>
      <c r="U1" s="6"/>
      <c r="V1" s="6"/>
      <c r="W1" s="6"/>
      <c r="X1" s="6"/>
      <c r="Y1" s="6"/>
      <c r="Z1" s="6"/>
      <c r="AA1" s="6"/>
      <c r="AB1" s="6"/>
    </row>
    <row r="2" customFormat="false" ht="12.75" hidden="false" customHeight="true" outlineLevel="0" collapsed="false">
      <c r="A2" s="3"/>
      <c r="B2" s="4" t="s">
        <v>1</v>
      </c>
      <c r="C2" s="4"/>
      <c r="D2" s="4"/>
      <c r="E2" s="4"/>
      <c r="F2" s="4"/>
      <c r="G2" s="5"/>
      <c r="H2" s="6"/>
      <c r="I2" s="6"/>
      <c r="J2" s="6"/>
      <c r="K2" s="6"/>
      <c r="L2" s="6"/>
      <c r="M2" s="6"/>
      <c r="N2" s="6"/>
      <c r="O2" s="6"/>
      <c r="P2" s="6"/>
      <c r="Q2" s="6"/>
      <c r="R2" s="6"/>
      <c r="S2" s="6"/>
      <c r="T2" s="6"/>
      <c r="U2" s="6"/>
      <c r="V2" s="6"/>
      <c r="W2" s="6"/>
      <c r="X2" s="6"/>
      <c r="Y2" s="6"/>
      <c r="Z2" s="6"/>
      <c r="AA2" s="6"/>
      <c r="AB2" s="6"/>
    </row>
    <row r="3" customFormat="false" ht="6" hidden="false" customHeight="true" outlineLevel="0" collapsed="false">
      <c r="A3" s="3"/>
      <c r="B3" s="7"/>
      <c r="C3" s="8"/>
      <c r="D3" s="8"/>
      <c r="E3" s="9"/>
      <c r="F3" s="8"/>
      <c r="G3" s="5"/>
      <c r="H3" s="6"/>
      <c r="I3" s="6"/>
      <c r="J3" s="6"/>
      <c r="K3" s="6"/>
      <c r="L3" s="6"/>
      <c r="M3" s="6"/>
      <c r="N3" s="6"/>
      <c r="O3" s="6"/>
      <c r="P3" s="6"/>
      <c r="Q3" s="6"/>
      <c r="R3" s="6"/>
      <c r="S3" s="6"/>
      <c r="T3" s="6"/>
      <c r="U3" s="6"/>
      <c r="V3" s="6"/>
      <c r="W3" s="6"/>
      <c r="X3" s="6"/>
      <c r="Y3" s="6"/>
      <c r="Z3" s="6"/>
      <c r="AA3" s="6"/>
      <c r="AB3" s="6"/>
    </row>
    <row r="4" customFormat="false" ht="13.5" hidden="false" customHeight="true" outlineLevel="0" collapsed="false">
      <c r="A4" s="3"/>
      <c r="B4" s="10" t="s">
        <v>2</v>
      </c>
      <c r="C4" s="10"/>
      <c r="D4" s="10"/>
      <c r="E4" s="10"/>
      <c r="F4" s="10"/>
      <c r="G4" s="5"/>
      <c r="H4" s="11" t="s">
        <v>3</v>
      </c>
      <c r="I4" s="6"/>
      <c r="J4" s="6"/>
      <c r="K4" s="6"/>
      <c r="L4" s="6"/>
      <c r="M4" s="6"/>
      <c r="N4" s="6"/>
      <c r="O4" s="6"/>
      <c r="P4" s="6"/>
      <c r="Q4" s="6"/>
      <c r="R4" s="6"/>
      <c r="S4" s="6"/>
      <c r="T4" s="6"/>
      <c r="U4" s="6"/>
      <c r="V4" s="6"/>
      <c r="W4" s="6"/>
      <c r="X4" s="6"/>
      <c r="Y4" s="6"/>
      <c r="Z4" s="6"/>
      <c r="AA4" s="6"/>
      <c r="AB4" s="6"/>
    </row>
    <row r="5" customFormat="false" ht="13.5" hidden="true" customHeight="true" outlineLevel="0" collapsed="false">
      <c r="A5" s="3"/>
      <c r="B5" s="12"/>
      <c r="C5" s="13" t="s">
        <v>4</v>
      </c>
      <c r="D5" s="13"/>
      <c r="E5" s="13"/>
      <c r="F5" s="14"/>
      <c r="G5" s="5"/>
      <c r="H5" s="11"/>
      <c r="I5" s="6"/>
      <c r="J5" s="6"/>
      <c r="K5" s="6"/>
      <c r="L5" s="6"/>
      <c r="M5" s="6"/>
      <c r="N5" s="6"/>
      <c r="O5" s="6"/>
      <c r="P5" s="6"/>
      <c r="Q5" s="6"/>
      <c r="R5" s="6"/>
      <c r="S5" s="6"/>
      <c r="T5" s="6"/>
      <c r="U5" s="6"/>
      <c r="V5" s="6"/>
      <c r="W5" s="6"/>
      <c r="X5" s="6"/>
      <c r="Y5" s="6"/>
      <c r="Z5" s="6"/>
      <c r="AA5" s="6"/>
      <c r="AB5" s="6"/>
    </row>
    <row r="6" customFormat="false" ht="6" hidden="false" customHeight="true" outlineLevel="0" collapsed="false">
      <c r="A6" s="3"/>
      <c r="B6" s="5"/>
      <c r="C6" s="15"/>
      <c r="D6" s="8"/>
      <c r="E6" s="9"/>
      <c r="F6" s="8"/>
      <c r="G6" s="5"/>
      <c r="H6" s="6"/>
      <c r="I6" s="6"/>
      <c r="J6" s="6"/>
      <c r="K6" s="6"/>
      <c r="L6" s="6"/>
      <c r="M6" s="6"/>
      <c r="N6" s="6"/>
      <c r="O6" s="6"/>
      <c r="P6" s="6"/>
      <c r="Q6" s="6"/>
      <c r="R6" s="6"/>
      <c r="S6" s="6"/>
      <c r="T6" s="6"/>
      <c r="U6" s="6"/>
      <c r="V6" s="6"/>
      <c r="W6" s="6"/>
      <c r="X6" s="6"/>
      <c r="Y6" s="6"/>
      <c r="Z6" s="6"/>
      <c r="AA6" s="6"/>
      <c r="AB6" s="6"/>
    </row>
    <row r="7" customFormat="false" ht="13.5" hidden="false" customHeight="true" outlineLevel="0" collapsed="false">
      <c r="A7" s="3"/>
      <c r="B7" s="16" t="s">
        <v>5</v>
      </c>
      <c r="C7" s="16"/>
      <c r="D7" s="16"/>
      <c r="E7" s="16"/>
      <c r="F7" s="17"/>
      <c r="G7" s="5"/>
      <c r="H7" s="6"/>
      <c r="I7" s="6"/>
      <c r="J7" s="6"/>
      <c r="K7" s="6"/>
      <c r="L7" s="6"/>
      <c r="M7" s="6"/>
      <c r="N7" s="6"/>
      <c r="O7" s="6"/>
      <c r="P7" s="6"/>
      <c r="Q7" s="6"/>
      <c r="R7" s="6"/>
      <c r="S7" s="6"/>
      <c r="T7" s="6"/>
      <c r="U7" s="6"/>
      <c r="V7" s="6"/>
      <c r="W7" s="6"/>
      <c r="X7" s="6"/>
      <c r="Y7" s="6"/>
      <c r="Z7" s="6"/>
      <c r="AA7" s="6"/>
      <c r="AB7" s="6"/>
    </row>
    <row r="8" customFormat="false" ht="13.5" hidden="false" customHeight="true" outlineLevel="0" collapsed="false">
      <c r="A8" s="3"/>
      <c r="B8" s="18" t="s">
        <v>6</v>
      </c>
      <c r="C8" s="18"/>
      <c r="D8" s="19"/>
      <c r="E8" s="19"/>
      <c r="F8" s="19"/>
      <c r="G8" s="5"/>
      <c r="H8" s="20"/>
      <c r="I8" s="20"/>
      <c r="J8" s="20"/>
      <c r="K8" s="6"/>
      <c r="L8" s="6"/>
      <c r="M8" s="6"/>
      <c r="N8" s="6"/>
      <c r="O8" s="6"/>
      <c r="P8" s="6"/>
      <c r="Q8" s="6"/>
      <c r="R8" s="6"/>
      <c r="S8" s="6"/>
      <c r="T8" s="6"/>
      <c r="U8" s="6"/>
      <c r="V8" s="6"/>
      <c r="W8" s="6"/>
      <c r="X8" s="6"/>
      <c r="Y8" s="6"/>
      <c r="Z8" s="6"/>
      <c r="AA8" s="6"/>
      <c r="AB8" s="6"/>
    </row>
    <row r="9" customFormat="false" ht="13.5" hidden="false" customHeight="true" outlineLevel="0" collapsed="false">
      <c r="A9" s="3"/>
      <c r="B9" s="18" t="s">
        <v>7</v>
      </c>
      <c r="C9" s="18"/>
      <c r="D9" s="19"/>
      <c r="E9" s="19"/>
      <c r="F9" s="19"/>
      <c r="G9" s="5"/>
      <c r="H9" s="20"/>
      <c r="I9" s="20"/>
      <c r="J9" s="20"/>
      <c r="K9" s="6"/>
      <c r="L9" s="6"/>
      <c r="M9" s="6"/>
      <c r="N9" s="6"/>
      <c r="O9" s="6"/>
      <c r="P9" s="6"/>
      <c r="Q9" s="6"/>
      <c r="R9" s="6"/>
      <c r="S9" s="6"/>
      <c r="T9" s="6"/>
      <c r="U9" s="6"/>
      <c r="V9" s="6"/>
      <c r="W9" s="6"/>
      <c r="X9" s="6"/>
      <c r="Y9" s="6"/>
      <c r="Z9" s="6"/>
      <c r="AA9" s="6"/>
      <c r="AB9" s="6"/>
    </row>
    <row r="10" customFormat="false" ht="13.5" hidden="false" customHeight="true" outlineLevel="0" collapsed="false">
      <c r="A10" s="3"/>
      <c r="B10" s="18" t="s">
        <v>8</v>
      </c>
      <c r="C10" s="18"/>
      <c r="D10" s="19"/>
      <c r="E10" s="19"/>
      <c r="F10" s="19"/>
      <c r="G10" s="5"/>
      <c r="H10" s="20"/>
      <c r="I10" s="20"/>
      <c r="J10" s="20"/>
      <c r="K10" s="6"/>
      <c r="L10" s="6"/>
      <c r="M10" s="6"/>
      <c r="N10" s="6"/>
      <c r="O10" s="6"/>
      <c r="P10" s="6"/>
      <c r="Q10" s="6"/>
      <c r="R10" s="6"/>
      <c r="S10" s="6"/>
      <c r="T10" s="6"/>
      <c r="U10" s="6"/>
      <c r="V10" s="6"/>
      <c r="W10" s="6"/>
      <c r="X10" s="6"/>
      <c r="Y10" s="6"/>
      <c r="Z10" s="6"/>
      <c r="AA10" s="6"/>
      <c r="AB10" s="6"/>
    </row>
    <row r="11" customFormat="false" ht="13.5" hidden="false" customHeight="true" outlineLevel="0" collapsed="false">
      <c r="A11" s="3"/>
      <c r="B11" s="21" t="s">
        <v>9</v>
      </c>
      <c r="C11" s="21"/>
      <c r="D11" s="19"/>
      <c r="E11" s="19"/>
      <c r="F11" s="19"/>
      <c r="G11" s="5"/>
      <c r="H11" s="20"/>
      <c r="I11" s="20"/>
      <c r="J11" s="20"/>
      <c r="K11" s="6"/>
      <c r="L11" s="6"/>
      <c r="M11" s="6"/>
      <c r="N11" s="6"/>
      <c r="O11" s="6"/>
      <c r="P11" s="6"/>
      <c r="Q11" s="6"/>
      <c r="R11" s="6"/>
      <c r="S11" s="6"/>
      <c r="T11" s="6"/>
      <c r="U11" s="6"/>
      <c r="V11" s="6"/>
      <c r="W11" s="6"/>
      <c r="X11" s="6"/>
      <c r="Y11" s="6"/>
      <c r="Z11" s="6"/>
      <c r="AA11" s="6"/>
      <c r="AB11" s="6"/>
    </row>
    <row r="12" customFormat="false" ht="27" hidden="false" customHeight="true" outlineLevel="0" collapsed="false">
      <c r="A12" s="3"/>
      <c r="B12" s="18" t="s">
        <v>10</v>
      </c>
      <c r="C12" s="18"/>
      <c r="D12" s="19"/>
      <c r="E12" s="19"/>
      <c r="F12" s="19"/>
      <c r="G12" s="5"/>
      <c r="H12" s="22" t="s">
        <v>11</v>
      </c>
      <c r="I12" s="22"/>
      <c r="J12" s="22"/>
      <c r="K12" s="6"/>
      <c r="L12" s="6"/>
      <c r="M12" s="6"/>
      <c r="N12" s="6"/>
      <c r="O12" s="6"/>
      <c r="P12" s="6"/>
      <c r="Q12" s="6"/>
      <c r="R12" s="6"/>
      <c r="S12" s="6"/>
      <c r="T12" s="6"/>
      <c r="U12" s="6"/>
      <c r="V12" s="6"/>
      <c r="W12" s="6"/>
      <c r="X12" s="6"/>
      <c r="Y12" s="6"/>
      <c r="Z12" s="6"/>
      <c r="AA12" s="6"/>
      <c r="AB12" s="6"/>
    </row>
    <row r="13" customFormat="false" ht="13.5" hidden="false" customHeight="true" outlineLevel="0" collapsed="false">
      <c r="A13" s="3"/>
      <c r="B13" s="18" t="s">
        <v>12</v>
      </c>
      <c r="C13" s="18"/>
      <c r="D13" s="19"/>
      <c r="E13" s="19"/>
      <c r="F13" s="19"/>
      <c r="G13" s="5"/>
      <c r="H13" s="20"/>
      <c r="I13" s="20"/>
      <c r="J13" s="20"/>
      <c r="K13" s="6"/>
      <c r="L13" s="6"/>
      <c r="M13" s="6"/>
      <c r="N13" s="6"/>
      <c r="O13" s="6"/>
      <c r="P13" s="6"/>
      <c r="Q13" s="6"/>
      <c r="R13" s="6"/>
      <c r="S13" s="6"/>
      <c r="T13" s="6"/>
      <c r="U13" s="6"/>
      <c r="V13" s="6"/>
      <c r="W13" s="6"/>
      <c r="X13" s="6"/>
      <c r="Y13" s="6"/>
      <c r="Z13" s="6"/>
      <c r="AA13" s="6"/>
      <c r="AB13" s="6"/>
    </row>
    <row r="14" customFormat="false" ht="13.5" hidden="false" customHeight="true" outlineLevel="0" collapsed="false">
      <c r="A14" s="3"/>
      <c r="B14" s="23" t="s">
        <v>13</v>
      </c>
      <c r="C14" s="23"/>
      <c r="D14" s="24"/>
      <c r="E14" s="24"/>
      <c r="F14" s="24"/>
      <c r="G14" s="5"/>
      <c r="H14" s="20"/>
      <c r="I14" s="20"/>
      <c r="J14" s="20"/>
      <c r="K14" s="6"/>
      <c r="L14" s="6"/>
      <c r="M14" s="6"/>
      <c r="N14" s="6"/>
      <c r="O14" s="6"/>
      <c r="P14" s="6"/>
      <c r="Q14" s="6"/>
      <c r="R14" s="6"/>
      <c r="S14" s="6"/>
      <c r="T14" s="6"/>
      <c r="U14" s="6"/>
      <c r="V14" s="6"/>
      <c r="W14" s="6"/>
      <c r="X14" s="6"/>
      <c r="Y14" s="6"/>
      <c r="Z14" s="6"/>
      <c r="AA14" s="6"/>
      <c r="AB14" s="6"/>
    </row>
    <row r="15" customFormat="false" ht="6" hidden="false" customHeight="true" outlineLevel="0" collapsed="false">
      <c r="A15" s="3"/>
      <c r="B15" s="5"/>
      <c r="C15" s="5"/>
      <c r="D15" s="8"/>
      <c r="E15" s="9"/>
      <c r="F15" s="8"/>
      <c r="G15" s="5"/>
      <c r="H15" s="6"/>
      <c r="I15" s="6"/>
      <c r="J15" s="6"/>
      <c r="K15" s="6"/>
      <c r="L15" s="6"/>
      <c r="M15" s="6"/>
      <c r="N15" s="6"/>
      <c r="O15" s="6"/>
      <c r="P15" s="6"/>
      <c r="Q15" s="6"/>
      <c r="R15" s="6"/>
      <c r="S15" s="6"/>
      <c r="T15" s="6"/>
      <c r="U15" s="6"/>
      <c r="V15" s="6"/>
      <c r="W15" s="6"/>
      <c r="X15" s="6"/>
      <c r="Y15" s="6"/>
      <c r="Z15" s="6"/>
      <c r="AA15" s="6"/>
      <c r="AB15" s="6"/>
    </row>
    <row r="16" customFormat="false" ht="13.5" hidden="false" customHeight="true" outlineLevel="0" collapsed="false">
      <c r="A16" s="3"/>
      <c r="B16" s="25" t="s">
        <v>14</v>
      </c>
      <c r="C16" s="25"/>
      <c r="D16" s="25"/>
      <c r="E16" s="25"/>
      <c r="F16" s="25"/>
      <c r="G16" s="5"/>
      <c r="H16" s="6"/>
      <c r="I16" s="6"/>
      <c r="J16" s="6"/>
      <c r="K16" s="6"/>
      <c r="L16" s="6"/>
      <c r="M16" s="6"/>
      <c r="N16" s="6"/>
      <c r="O16" s="6"/>
      <c r="P16" s="6"/>
      <c r="Q16" s="6"/>
      <c r="R16" s="6"/>
      <c r="S16" s="6"/>
      <c r="T16" s="6"/>
      <c r="U16" s="6"/>
      <c r="V16" s="6"/>
      <c r="W16" s="6"/>
      <c r="X16" s="6"/>
      <c r="Y16" s="6"/>
      <c r="Z16" s="6"/>
      <c r="AA16" s="6"/>
      <c r="AB16" s="6"/>
    </row>
    <row r="17" customFormat="false" ht="24.1" hidden="false" customHeight="true" outlineLevel="0" collapsed="false">
      <c r="A17" s="3"/>
      <c r="B17" s="26" t="s">
        <v>15</v>
      </c>
      <c r="C17" s="26"/>
      <c r="D17" s="26"/>
      <c r="E17" s="26"/>
      <c r="F17" s="26"/>
      <c r="G17" s="5"/>
      <c r="H17" s="27" t="s">
        <v>16</v>
      </c>
      <c r="I17" s="6"/>
      <c r="J17" s="6"/>
      <c r="K17" s="6"/>
      <c r="L17" s="6"/>
      <c r="M17" s="6"/>
      <c r="N17" s="6"/>
      <c r="O17" s="6"/>
      <c r="P17" s="6"/>
      <c r="Q17" s="6"/>
      <c r="R17" s="6"/>
      <c r="S17" s="6"/>
      <c r="T17" s="6"/>
      <c r="U17" s="6"/>
      <c r="V17" s="6"/>
      <c r="W17" s="6"/>
      <c r="X17" s="6"/>
      <c r="Y17" s="6"/>
      <c r="Z17" s="6"/>
      <c r="AA17" s="6"/>
      <c r="AB17" s="6"/>
    </row>
    <row r="18" customFormat="false" ht="6" hidden="false" customHeight="true" outlineLevel="0" collapsed="false">
      <c r="A18" s="3"/>
      <c r="B18" s="7"/>
      <c r="C18" s="8"/>
      <c r="D18" s="8"/>
      <c r="E18" s="9"/>
      <c r="F18" s="8"/>
      <c r="G18" s="5"/>
      <c r="H18" s="6"/>
      <c r="I18" s="6"/>
      <c r="J18" s="6"/>
      <c r="K18" s="6"/>
      <c r="L18" s="6"/>
      <c r="M18" s="6"/>
      <c r="N18" s="6"/>
      <c r="O18" s="6"/>
      <c r="P18" s="6"/>
      <c r="Q18" s="6"/>
      <c r="R18" s="6"/>
      <c r="S18" s="6"/>
      <c r="T18" s="6"/>
      <c r="U18" s="6"/>
      <c r="V18" s="6"/>
      <c r="W18" s="6"/>
      <c r="X18" s="6"/>
      <c r="Y18" s="6"/>
      <c r="Z18" s="6"/>
      <c r="AA18" s="6"/>
      <c r="AB18" s="6"/>
    </row>
    <row r="19" s="29" customFormat="true" ht="13.5" hidden="false" customHeight="true" outlineLevel="0" collapsed="false">
      <c r="A19" s="3"/>
      <c r="B19" s="28" t="s">
        <v>17</v>
      </c>
      <c r="C19" s="28"/>
      <c r="D19" s="28"/>
      <c r="E19" s="28"/>
      <c r="F19" s="28"/>
      <c r="G19" s="5"/>
      <c r="H19" s="6"/>
      <c r="I19" s="6"/>
      <c r="J19" s="6"/>
      <c r="K19" s="6"/>
      <c r="L19" s="6"/>
      <c r="M19" s="6"/>
      <c r="N19" s="6"/>
      <c r="O19" s="6"/>
      <c r="P19" s="6"/>
      <c r="Q19" s="6"/>
      <c r="R19" s="6"/>
      <c r="S19" s="6"/>
      <c r="T19" s="6"/>
      <c r="U19" s="6"/>
      <c r="V19" s="6"/>
      <c r="W19" s="6"/>
      <c r="X19" s="6"/>
      <c r="Y19" s="6"/>
      <c r="Z19" s="6"/>
      <c r="AA19" s="6"/>
      <c r="AB19" s="6"/>
    </row>
    <row r="20" s="29" customFormat="true" ht="49.9" hidden="false" customHeight="false" outlineLevel="0" collapsed="false">
      <c r="A20" s="3"/>
      <c r="B20" s="30"/>
      <c r="C20" s="30"/>
      <c r="D20" s="30"/>
      <c r="E20" s="30"/>
      <c r="F20" s="30"/>
      <c r="G20" s="5"/>
      <c r="H20" s="27" t="s">
        <v>18</v>
      </c>
      <c r="I20" s="6"/>
      <c r="J20" s="6"/>
      <c r="K20" s="6"/>
      <c r="L20" s="6"/>
      <c r="M20" s="6"/>
      <c r="N20" s="6"/>
      <c r="O20" s="6"/>
      <c r="P20" s="6"/>
      <c r="Q20" s="6"/>
      <c r="R20" s="6"/>
      <c r="S20" s="6"/>
      <c r="T20" s="6"/>
      <c r="U20" s="6"/>
      <c r="V20" s="6"/>
      <c r="W20" s="6"/>
      <c r="X20" s="6"/>
      <c r="Y20" s="6"/>
      <c r="Z20" s="6"/>
      <c r="AA20" s="6"/>
      <c r="AB20" s="6"/>
    </row>
    <row r="21" s="29" customFormat="true" ht="13.5" hidden="true" customHeight="true" outlineLevel="0" collapsed="false">
      <c r="A21" s="31"/>
      <c r="B21" s="32" t="s">
        <v>19</v>
      </c>
      <c r="C21" s="32"/>
      <c r="D21" s="32"/>
      <c r="E21" s="32"/>
      <c r="F21" s="33"/>
      <c r="G21" s="34"/>
      <c r="H21" s="35"/>
      <c r="I21" s="35"/>
      <c r="J21" s="35"/>
      <c r="K21" s="35"/>
      <c r="L21" s="35"/>
      <c r="M21" s="35"/>
      <c r="N21" s="35"/>
      <c r="O21" s="35"/>
      <c r="P21" s="35"/>
      <c r="Q21" s="35"/>
      <c r="R21" s="35"/>
      <c r="S21" s="35"/>
      <c r="T21" s="35"/>
      <c r="U21" s="35"/>
      <c r="V21" s="35"/>
      <c r="W21" s="35"/>
      <c r="X21" s="35"/>
      <c r="Y21" s="35"/>
      <c r="Z21" s="35"/>
      <c r="AA21" s="35"/>
      <c r="AB21" s="35"/>
    </row>
    <row r="22" s="29" customFormat="true" ht="92.25" hidden="true" customHeight="true" outlineLevel="0" collapsed="false">
      <c r="A22" s="31"/>
      <c r="B22" s="36" t="s">
        <v>20</v>
      </c>
      <c r="C22" s="36"/>
      <c r="D22" s="36"/>
      <c r="E22" s="36"/>
      <c r="F22" s="37"/>
      <c r="G22" s="34"/>
      <c r="H22" s="35"/>
      <c r="I22" s="35"/>
      <c r="J22" s="35"/>
      <c r="K22" s="35"/>
      <c r="L22" s="35"/>
      <c r="M22" s="35"/>
      <c r="N22" s="35"/>
      <c r="O22" s="35"/>
      <c r="P22" s="35"/>
      <c r="Q22" s="35"/>
      <c r="R22" s="35"/>
      <c r="S22" s="35"/>
      <c r="T22" s="35"/>
      <c r="U22" s="35"/>
      <c r="V22" s="35"/>
      <c r="W22" s="35"/>
      <c r="X22" s="35"/>
      <c r="Y22" s="35"/>
      <c r="Z22" s="35"/>
      <c r="AA22" s="35"/>
      <c r="AB22" s="35"/>
    </row>
    <row r="23" s="29" customFormat="true" ht="6" hidden="false" customHeight="true" outlineLevel="0" collapsed="false">
      <c r="A23" s="3"/>
      <c r="B23" s="5"/>
      <c r="C23" s="38"/>
      <c r="D23" s="38"/>
      <c r="E23" s="39"/>
      <c r="F23" s="38"/>
      <c r="G23" s="5"/>
      <c r="H23" s="6"/>
      <c r="I23" s="6"/>
      <c r="J23" s="6"/>
      <c r="K23" s="6"/>
      <c r="L23" s="6"/>
      <c r="M23" s="6"/>
      <c r="N23" s="6"/>
      <c r="O23" s="6"/>
      <c r="P23" s="6"/>
      <c r="Q23" s="6"/>
      <c r="R23" s="6"/>
      <c r="S23" s="6"/>
      <c r="T23" s="6"/>
      <c r="U23" s="6"/>
      <c r="V23" s="6"/>
      <c r="W23" s="6"/>
      <c r="X23" s="6"/>
      <c r="Y23" s="6"/>
      <c r="Z23" s="6"/>
      <c r="AA23" s="6"/>
      <c r="AB23" s="6"/>
    </row>
    <row r="24" s="29" customFormat="true" ht="13.5" hidden="false" customHeight="true" outlineLevel="0" collapsed="false">
      <c r="A24" s="3"/>
      <c r="B24" s="28" t="s">
        <v>21</v>
      </c>
      <c r="C24" s="28"/>
      <c r="D24" s="28"/>
      <c r="E24" s="28"/>
      <c r="F24" s="28"/>
      <c r="G24" s="5"/>
      <c r="H24" s="6"/>
      <c r="I24" s="6"/>
      <c r="J24" s="6"/>
      <c r="K24" s="6"/>
      <c r="L24" s="6"/>
      <c r="M24" s="6"/>
      <c r="N24" s="6"/>
      <c r="O24" s="6"/>
      <c r="P24" s="6"/>
      <c r="Q24" s="6"/>
      <c r="R24" s="6"/>
      <c r="S24" s="6"/>
      <c r="T24" s="6"/>
      <c r="U24" s="6"/>
      <c r="V24" s="6"/>
      <c r="W24" s="6"/>
      <c r="X24" s="6"/>
      <c r="Y24" s="6"/>
      <c r="Z24" s="6"/>
      <c r="AA24" s="6"/>
      <c r="AB24" s="6"/>
    </row>
    <row r="25" s="29" customFormat="true" ht="40.15" hidden="false" customHeight="false" outlineLevel="0" collapsed="false">
      <c r="A25" s="3"/>
      <c r="B25" s="26"/>
      <c r="C25" s="26"/>
      <c r="D25" s="26"/>
      <c r="E25" s="26"/>
      <c r="F25" s="26"/>
      <c r="G25" s="5"/>
      <c r="H25" s="27" t="s">
        <v>22</v>
      </c>
      <c r="I25" s="6"/>
      <c r="J25" s="6"/>
      <c r="K25" s="6"/>
      <c r="L25" s="6"/>
      <c r="M25" s="6"/>
      <c r="N25" s="6"/>
      <c r="O25" s="6"/>
      <c r="P25" s="6"/>
      <c r="Q25" s="6"/>
      <c r="R25" s="6"/>
      <c r="S25" s="6"/>
      <c r="T25" s="6"/>
      <c r="U25" s="6"/>
      <c r="V25" s="6"/>
      <c r="W25" s="6"/>
      <c r="X25" s="6"/>
      <c r="Y25" s="6"/>
      <c r="Z25" s="6"/>
      <c r="AA25" s="6"/>
      <c r="AB25" s="6"/>
    </row>
    <row r="26" s="29" customFormat="true" ht="6" hidden="false" customHeight="true" outlineLevel="0" collapsed="false">
      <c r="A26" s="3"/>
      <c r="B26" s="5"/>
      <c r="C26" s="38"/>
      <c r="D26" s="38"/>
      <c r="E26" s="39"/>
      <c r="F26" s="38"/>
      <c r="G26" s="5"/>
      <c r="H26" s="6"/>
      <c r="I26" s="6"/>
      <c r="J26" s="6"/>
      <c r="K26" s="6"/>
      <c r="L26" s="6"/>
      <c r="M26" s="6"/>
      <c r="N26" s="6"/>
      <c r="O26" s="6"/>
      <c r="P26" s="6"/>
      <c r="Q26" s="6"/>
      <c r="R26" s="6"/>
      <c r="S26" s="6"/>
      <c r="T26" s="6"/>
      <c r="U26" s="6"/>
      <c r="V26" s="6"/>
      <c r="W26" s="6"/>
      <c r="X26" s="6"/>
      <c r="Y26" s="6"/>
      <c r="Z26" s="6"/>
      <c r="AA26" s="6"/>
      <c r="AB26" s="6"/>
    </row>
    <row r="27" s="29" customFormat="true" ht="27.75" hidden="false" customHeight="true" outlineLevel="0" collapsed="false">
      <c r="A27" s="3"/>
      <c r="B27" s="28" t="s">
        <v>23</v>
      </c>
      <c r="C27" s="28"/>
      <c r="D27" s="28"/>
      <c r="E27" s="28"/>
      <c r="F27" s="28"/>
      <c r="G27" s="5"/>
      <c r="H27" s="6"/>
      <c r="I27" s="6"/>
      <c r="J27" s="6"/>
      <c r="K27" s="6"/>
      <c r="L27" s="6"/>
      <c r="M27" s="6"/>
      <c r="N27" s="6"/>
      <c r="O27" s="6"/>
      <c r="P27" s="6"/>
      <c r="Q27" s="6"/>
      <c r="R27" s="6"/>
      <c r="S27" s="6"/>
      <c r="T27" s="6"/>
      <c r="U27" s="6"/>
      <c r="V27" s="6"/>
      <c r="W27" s="6"/>
      <c r="X27" s="6"/>
      <c r="Y27" s="6"/>
      <c r="Z27" s="6"/>
      <c r="AA27" s="6"/>
      <c r="AB27" s="6"/>
    </row>
    <row r="28" s="29" customFormat="true" ht="40.15" hidden="false" customHeight="false" outlineLevel="0" collapsed="false">
      <c r="A28" s="3"/>
      <c r="B28" s="26"/>
      <c r="C28" s="26"/>
      <c r="D28" s="26"/>
      <c r="E28" s="26"/>
      <c r="F28" s="26"/>
      <c r="G28" s="5"/>
      <c r="H28" s="27" t="s">
        <v>24</v>
      </c>
      <c r="I28" s="6"/>
      <c r="J28" s="6"/>
      <c r="K28" s="6"/>
      <c r="L28" s="6"/>
      <c r="M28" s="6"/>
      <c r="N28" s="6"/>
      <c r="O28" s="6"/>
      <c r="P28" s="6"/>
      <c r="Q28" s="6"/>
      <c r="R28" s="6"/>
      <c r="S28" s="6"/>
      <c r="T28" s="6"/>
      <c r="U28" s="6"/>
      <c r="V28" s="6"/>
      <c r="W28" s="6"/>
      <c r="X28" s="6"/>
      <c r="Y28" s="6"/>
      <c r="Z28" s="6"/>
      <c r="AA28" s="6"/>
      <c r="AB28" s="6"/>
    </row>
    <row r="29" s="29" customFormat="true" ht="6" hidden="false" customHeight="true" outlineLevel="0" collapsed="false">
      <c r="A29" s="3"/>
      <c r="B29" s="40"/>
      <c r="C29" s="38"/>
      <c r="D29" s="38"/>
      <c r="E29" s="39"/>
      <c r="F29" s="38"/>
      <c r="G29" s="5"/>
      <c r="H29" s="6"/>
      <c r="I29" s="6"/>
      <c r="J29" s="6"/>
      <c r="K29" s="6"/>
      <c r="L29" s="6"/>
      <c r="M29" s="6"/>
      <c r="N29" s="6"/>
      <c r="O29" s="6"/>
      <c r="P29" s="6"/>
      <c r="Q29" s="6"/>
      <c r="R29" s="6"/>
      <c r="S29" s="6"/>
      <c r="T29" s="6"/>
      <c r="U29" s="6"/>
      <c r="V29" s="6"/>
      <c r="W29" s="6"/>
      <c r="X29" s="6"/>
      <c r="Y29" s="6"/>
      <c r="Z29" s="6"/>
      <c r="AA29" s="6"/>
      <c r="AB29" s="6"/>
    </row>
    <row r="30" s="29" customFormat="true" ht="17.25" hidden="false" customHeight="true" outlineLevel="0" collapsed="false">
      <c r="A30" s="3"/>
      <c r="B30" s="28" t="s">
        <v>25</v>
      </c>
      <c r="C30" s="28"/>
      <c r="D30" s="28"/>
      <c r="E30" s="28"/>
      <c r="F30" s="28"/>
      <c r="G30" s="5"/>
      <c r="H30" s="6"/>
      <c r="I30" s="6"/>
      <c r="J30" s="6"/>
      <c r="K30" s="6"/>
      <c r="L30" s="6"/>
      <c r="M30" s="6"/>
      <c r="N30" s="6"/>
      <c r="O30" s="6"/>
      <c r="P30" s="6"/>
      <c r="Q30" s="6"/>
      <c r="R30" s="6"/>
      <c r="S30" s="6"/>
      <c r="T30" s="6"/>
      <c r="U30" s="6"/>
      <c r="V30" s="6"/>
      <c r="W30" s="6"/>
      <c r="X30" s="6"/>
      <c r="Y30" s="6"/>
      <c r="Z30" s="6"/>
      <c r="AA30" s="6"/>
      <c r="AB30" s="6"/>
    </row>
    <row r="31" s="29" customFormat="true" ht="20.85" hidden="false" customHeight="true" outlineLevel="0" collapsed="false">
      <c r="A31" s="3"/>
      <c r="B31" s="41" t="s">
        <v>26</v>
      </c>
      <c r="C31" s="41"/>
      <c r="D31" s="41"/>
      <c r="E31" s="41"/>
      <c r="F31" s="41"/>
      <c r="G31" s="5"/>
      <c r="H31" s="27" t="s">
        <v>27</v>
      </c>
      <c r="I31" s="6"/>
      <c r="J31" s="6"/>
      <c r="K31" s="6"/>
      <c r="L31" s="6"/>
      <c r="M31" s="6"/>
      <c r="N31" s="6"/>
      <c r="O31" s="6"/>
      <c r="P31" s="6"/>
      <c r="Q31" s="6"/>
      <c r="R31" s="6"/>
      <c r="S31" s="6"/>
      <c r="T31" s="6"/>
      <c r="U31" s="6"/>
      <c r="V31" s="6"/>
      <c r="W31" s="6"/>
      <c r="X31" s="6"/>
      <c r="Y31" s="6"/>
      <c r="Z31" s="6"/>
      <c r="AA31" s="6"/>
      <c r="AB31" s="6"/>
    </row>
    <row r="32" s="29" customFormat="true" ht="15.75" hidden="false" customHeight="true" outlineLevel="0" collapsed="false">
      <c r="A32" s="3"/>
      <c r="B32" s="42" t="s">
        <v>28</v>
      </c>
      <c r="C32" s="42"/>
      <c r="D32" s="42"/>
      <c r="E32" s="42"/>
      <c r="F32" s="42"/>
      <c r="G32" s="5"/>
      <c r="H32" s="6"/>
      <c r="I32" s="6"/>
      <c r="J32" s="6"/>
      <c r="K32" s="6"/>
      <c r="L32" s="6"/>
      <c r="M32" s="6"/>
      <c r="N32" s="6"/>
      <c r="O32" s="6"/>
      <c r="P32" s="6"/>
      <c r="Q32" s="6"/>
      <c r="R32" s="6"/>
      <c r="S32" s="6"/>
      <c r="T32" s="6"/>
      <c r="U32" s="6"/>
      <c r="V32" s="6"/>
      <c r="W32" s="6"/>
      <c r="X32" s="6"/>
      <c r="Y32" s="6"/>
      <c r="Z32" s="6"/>
      <c r="AA32" s="6"/>
      <c r="AB32" s="6"/>
    </row>
    <row r="33" s="29" customFormat="true" ht="12.8" hidden="false" customHeight="false" outlineLevel="0" collapsed="false">
      <c r="A33" s="3"/>
      <c r="B33" s="26"/>
      <c r="C33" s="26"/>
      <c r="D33" s="26"/>
      <c r="E33" s="26"/>
      <c r="F33" s="26"/>
      <c r="G33" s="5"/>
      <c r="H33" s="6"/>
      <c r="I33" s="6"/>
      <c r="J33" s="6"/>
      <c r="K33" s="6"/>
      <c r="L33" s="6"/>
      <c r="M33" s="6"/>
      <c r="N33" s="6"/>
      <c r="O33" s="6"/>
      <c r="P33" s="6"/>
      <c r="Q33" s="6"/>
      <c r="R33" s="6"/>
      <c r="S33" s="6"/>
      <c r="T33" s="6"/>
      <c r="U33" s="6"/>
      <c r="V33" s="6"/>
      <c r="W33" s="6"/>
      <c r="X33" s="6"/>
      <c r="Y33" s="6"/>
      <c r="Z33" s="6"/>
      <c r="AA33" s="6"/>
      <c r="AB33" s="6"/>
    </row>
    <row r="34" s="29" customFormat="true" ht="6" hidden="false" customHeight="true" outlineLevel="0" collapsed="false">
      <c r="A34" s="3"/>
      <c r="B34" s="40"/>
      <c r="C34" s="38"/>
      <c r="D34" s="38"/>
      <c r="E34" s="39"/>
      <c r="F34" s="38"/>
      <c r="G34" s="5"/>
      <c r="H34" s="6"/>
      <c r="I34" s="6"/>
      <c r="J34" s="6"/>
      <c r="K34" s="6"/>
      <c r="L34" s="6"/>
      <c r="M34" s="6"/>
      <c r="N34" s="6"/>
      <c r="O34" s="6"/>
      <c r="P34" s="6"/>
      <c r="Q34" s="6"/>
      <c r="R34" s="6"/>
      <c r="S34" s="6"/>
      <c r="T34" s="6"/>
      <c r="U34" s="6"/>
      <c r="V34" s="6"/>
      <c r="W34" s="6"/>
      <c r="X34" s="6"/>
      <c r="Y34" s="6"/>
      <c r="Z34" s="6"/>
      <c r="AA34" s="6"/>
      <c r="AB34" s="6"/>
    </row>
    <row r="35" s="29" customFormat="true" ht="17.25" hidden="false" customHeight="true" outlineLevel="0" collapsed="false">
      <c r="A35" s="3"/>
      <c r="B35" s="28" t="s">
        <v>29</v>
      </c>
      <c r="C35" s="28"/>
      <c r="D35" s="28"/>
      <c r="E35" s="28"/>
      <c r="F35" s="28"/>
      <c r="G35" s="5"/>
      <c r="H35" s="6"/>
      <c r="I35" s="6"/>
      <c r="J35" s="6"/>
      <c r="K35" s="6"/>
      <c r="L35" s="6"/>
      <c r="M35" s="6"/>
      <c r="N35" s="6"/>
      <c r="O35" s="6"/>
      <c r="P35" s="6"/>
      <c r="Q35" s="6"/>
      <c r="R35" s="6"/>
      <c r="S35" s="6"/>
      <c r="T35" s="6"/>
      <c r="U35" s="6"/>
      <c r="V35" s="6"/>
      <c r="W35" s="6"/>
      <c r="X35" s="6"/>
      <c r="Y35" s="6"/>
      <c r="Z35" s="6"/>
      <c r="AA35" s="6"/>
      <c r="AB35" s="6"/>
    </row>
    <row r="36" s="29" customFormat="true" ht="20.65" hidden="false" customHeight="false" outlineLevel="0" collapsed="false">
      <c r="A36" s="3"/>
      <c r="B36" s="43" t="n">
        <v>46308</v>
      </c>
      <c r="C36" s="43"/>
      <c r="D36" s="43"/>
      <c r="E36" s="43"/>
      <c r="F36" s="43"/>
      <c r="G36" s="5"/>
      <c r="H36" s="27" t="s">
        <v>30</v>
      </c>
      <c r="I36" s="6"/>
      <c r="J36" s="6"/>
      <c r="K36" s="6"/>
      <c r="L36" s="6"/>
      <c r="M36" s="6"/>
      <c r="N36" s="6"/>
      <c r="O36" s="6"/>
      <c r="P36" s="6"/>
      <c r="Q36" s="6"/>
      <c r="R36" s="6"/>
      <c r="S36" s="6"/>
      <c r="T36" s="6"/>
      <c r="U36" s="6"/>
      <c r="V36" s="6"/>
      <c r="W36" s="6"/>
      <c r="X36" s="6"/>
      <c r="Y36" s="6"/>
      <c r="Z36" s="6"/>
      <c r="AA36" s="6"/>
      <c r="AB36" s="6"/>
    </row>
    <row r="37" s="29" customFormat="true" ht="6" hidden="false" customHeight="true" outlineLevel="0" collapsed="false">
      <c r="A37" s="3"/>
      <c r="B37" s="40"/>
      <c r="C37" s="38"/>
      <c r="D37" s="38"/>
      <c r="E37" s="39"/>
      <c r="F37" s="38"/>
      <c r="G37" s="5"/>
      <c r="H37" s="6"/>
      <c r="I37" s="6"/>
      <c r="J37" s="6"/>
      <c r="K37" s="6"/>
      <c r="L37" s="6"/>
      <c r="M37" s="6"/>
      <c r="N37" s="6"/>
      <c r="O37" s="6"/>
      <c r="P37" s="6"/>
      <c r="Q37" s="6"/>
      <c r="R37" s="6"/>
      <c r="S37" s="6"/>
      <c r="T37" s="6"/>
      <c r="U37" s="6"/>
      <c r="V37" s="6"/>
      <c r="W37" s="6"/>
      <c r="X37" s="6"/>
      <c r="Y37" s="6"/>
      <c r="Z37" s="6"/>
      <c r="AA37" s="6"/>
      <c r="AB37" s="6"/>
    </row>
    <row r="38" s="29" customFormat="true" ht="30" hidden="false" customHeight="true" outlineLevel="0" collapsed="false">
      <c r="A38" s="3"/>
      <c r="B38" s="28" t="s">
        <v>31</v>
      </c>
      <c r="C38" s="28"/>
      <c r="D38" s="28"/>
      <c r="E38" s="28"/>
      <c r="F38" s="28"/>
      <c r="G38" s="5"/>
      <c r="H38" s="6"/>
      <c r="I38" s="6"/>
      <c r="J38" s="6"/>
      <c r="K38" s="6"/>
      <c r="L38" s="6"/>
      <c r="M38" s="6"/>
      <c r="N38" s="6"/>
      <c r="O38" s="6"/>
      <c r="P38" s="6"/>
      <c r="Q38" s="6"/>
      <c r="R38" s="6"/>
      <c r="S38" s="6"/>
      <c r="T38" s="6"/>
      <c r="U38" s="6"/>
      <c r="V38" s="6"/>
      <c r="W38" s="6"/>
      <c r="X38" s="6"/>
      <c r="Y38" s="6"/>
      <c r="Z38" s="6"/>
      <c r="AA38" s="6"/>
      <c r="AB38" s="6"/>
    </row>
    <row r="39" s="29" customFormat="true" ht="49.9" hidden="false" customHeight="false" outlineLevel="0" collapsed="false">
      <c r="A39" s="3"/>
      <c r="B39" s="26"/>
      <c r="C39" s="26"/>
      <c r="D39" s="26"/>
      <c r="E39" s="26"/>
      <c r="F39" s="26"/>
      <c r="G39" s="5"/>
      <c r="H39" s="27" t="s">
        <v>32</v>
      </c>
      <c r="I39" s="6"/>
      <c r="J39" s="6"/>
      <c r="K39" s="6"/>
      <c r="L39" s="6"/>
      <c r="M39" s="6"/>
      <c r="N39" s="6"/>
      <c r="O39" s="6"/>
      <c r="P39" s="6"/>
      <c r="Q39" s="6"/>
      <c r="R39" s="6"/>
      <c r="S39" s="6"/>
      <c r="T39" s="6"/>
      <c r="U39" s="6"/>
      <c r="V39" s="6"/>
      <c r="W39" s="6"/>
      <c r="X39" s="6"/>
      <c r="Y39" s="6"/>
      <c r="Z39" s="6"/>
      <c r="AA39" s="6"/>
      <c r="AB39" s="6"/>
    </row>
    <row r="40" s="29" customFormat="true" ht="6" hidden="false" customHeight="true" outlineLevel="0" collapsed="false">
      <c r="A40" s="3"/>
      <c r="B40" s="40"/>
      <c r="C40" s="38"/>
      <c r="D40" s="38"/>
      <c r="E40" s="39"/>
      <c r="F40" s="38"/>
      <c r="G40" s="5"/>
      <c r="H40" s="6"/>
      <c r="I40" s="6"/>
      <c r="J40" s="6"/>
      <c r="K40" s="6"/>
      <c r="L40" s="6"/>
      <c r="M40" s="6"/>
      <c r="N40" s="6"/>
      <c r="O40" s="6"/>
      <c r="P40" s="6"/>
      <c r="Q40" s="6"/>
      <c r="R40" s="6"/>
      <c r="S40" s="6"/>
      <c r="T40" s="6"/>
      <c r="U40" s="6"/>
      <c r="V40" s="6"/>
      <c r="W40" s="6"/>
      <c r="X40" s="6"/>
      <c r="Y40" s="6"/>
      <c r="Z40" s="6"/>
      <c r="AA40" s="6"/>
      <c r="AB40" s="6"/>
    </row>
    <row r="41" s="29" customFormat="true" ht="17.25" hidden="false" customHeight="true" outlineLevel="0" collapsed="false">
      <c r="A41" s="3"/>
      <c r="B41" s="28" t="s">
        <v>33</v>
      </c>
      <c r="C41" s="28"/>
      <c r="D41" s="28"/>
      <c r="E41" s="28"/>
      <c r="F41" s="28"/>
      <c r="G41" s="5"/>
      <c r="H41" s="6"/>
      <c r="I41" s="6"/>
      <c r="J41" s="6"/>
      <c r="K41" s="6"/>
      <c r="L41" s="6"/>
      <c r="M41" s="6"/>
      <c r="N41" s="6"/>
      <c r="O41" s="6"/>
      <c r="P41" s="6"/>
      <c r="Q41" s="6"/>
      <c r="R41" s="6"/>
      <c r="S41" s="6"/>
      <c r="T41" s="6"/>
      <c r="U41" s="6"/>
      <c r="V41" s="6"/>
      <c r="W41" s="6"/>
      <c r="X41" s="6"/>
      <c r="Y41" s="6"/>
      <c r="Z41" s="6"/>
      <c r="AA41" s="6"/>
      <c r="AB41" s="6"/>
    </row>
    <row r="42" s="29" customFormat="true" ht="21.2" hidden="false" customHeight="true" outlineLevel="0" collapsed="false">
      <c r="A42" s="3"/>
      <c r="B42" s="44" t="s">
        <v>34</v>
      </c>
      <c r="C42" s="44"/>
      <c r="D42" s="44"/>
      <c r="E42" s="44"/>
      <c r="F42" s="44"/>
      <c r="G42" s="5"/>
      <c r="H42" s="11"/>
      <c r="I42" s="6"/>
      <c r="J42" s="6"/>
      <c r="K42" s="6"/>
      <c r="L42" s="6"/>
      <c r="M42" s="6"/>
      <c r="N42" s="6"/>
      <c r="O42" s="6"/>
      <c r="P42" s="6"/>
      <c r="Q42" s="6"/>
      <c r="R42" s="6"/>
      <c r="S42" s="6"/>
      <c r="T42" s="6"/>
      <c r="U42" s="6"/>
      <c r="V42" s="6"/>
      <c r="W42" s="6"/>
      <c r="X42" s="6"/>
      <c r="Y42" s="6"/>
      <c r="Z42" s="6"/>
      <c r="AA42" s="6"/>
      <c r="AB42" s="6"/>
    </row>
    <row r="43" s="29" customFormat="true" ht="6" hidden="false" customHeight="true" outlineLevel="0" collapsed="false">
      <c r="A43" s="3"/>
      <c r="B43" s="5"/>
      <c r="C43" s="38"/>
      <c r="D43" s="38"/>
      <c r="E43" s="39"/>
      <c r="F43" s="38"/>
      <c r="G43" s="5"/>
      <c r="H43" s="6"/>
      <c r="I43" s="6"/>
      <c r="J43" s="6"/>
      <c r="K43" s="6"/>
      <c r="L43" s="6"/>
      <c r="M43" s="6"/>
      <c r="N43" s="6"/>
      <c r="O43" s="6"/>
      <c r="P43" s="6"/>
      <c r="Q43" s="6"/>
      <c r="R43" s="6"/>
      <c r="S43" s="6"/>
      <c r="T43" s="6"/>
      <c r="U43" s="6"/>
      <c r="V43" s="6"/>
      <c r="W43" s="6"/>
      <c r="X43" s="6"/>
      <c r="Y43" s="6"/>
      <c r="Z43" s="6"/>
      <c r="AA43" s="6"/>
      <c r="AB43" s="6"/>
    </row>
    <row r="44" s="29" customFormat="true" ht="15.75" hidden="false" customHeight="true" outlineLevel="0" collapsed="false">
      <c r="A44" s="3"/>
      <c r="B44" s="28" t="s">
        <v>35</v>
      </c>
      <c r="C44" s="28"/>
      <c r="D44" s="28"/>
      <c r="E44" s="28"/>
      <c r="F44" s="28"/>
      <c r="G44" s="5"/>
      <c r="H44" s="6"/>
      <c r="I44" s="6"/>
      <c r="J44" s="6"/>
      <c r="K44" s="6"/>
      <c r="L44" s="6"/>
      <c r="M44" s="6"/>
      <c r="N44" s="6"/>
      <c r="O44" s="6"/>
      <c r="P44" s="6"/>
      <c r="Q44" s="6"/>
      <c r="R44" s="6"/>
      <c r="S44" s="6"/>
      <c r="T44" s="6"/>
      <c r="U44" s="6"/>
      <c r="V44" s="6"/>
      <c r="W44" s="6"/>
      <c r="X44" s="6"/>
      <c r="Y44" s="6"/>
      <c r="Z44" s="6"/>
      <c r="AA44" s="6"/>
      <c r="AB44" s="6"/>
    </row>
    <row r="45" s="29" customFormat="true" ht="45.9" hidden="false" customHeight="true" outlineLevel="0" collapsed="false">
      <c r="A45" s="3"/>
      <c r="B45" s="44" t="s">
        <v>36</v>
      </c>
      <c r="C45" s="44"/>
      <c r="D45" s="44"/>
      <c r="E45" s="44"/>
      <c r="F45" s="44"/>
      <c r="G45" s="5"/>
      <c r="H45" s="11"/>
      <c r="I45" s="6"/>
      <c r="J45" s="6"/>
      <c r="K45" s="6"/>
      <c r="L45" s="6"/>
      <c r="M45" s="6"/>
      <c r="N45" s="6"/>
      <c r="O45" s="6"/>
      <c r="P45" s="6"/>
      <c r="Q45" s="6"/>
      <c r="R45" s="6"/>
      <c r="S45" s="6"/>
      <c r="T45" s="6"/>
      <c r="U45" s="6"/>
      <c r="V45" s="6"/>
      <c r="W45" s="6"/>
      <c r="X45" s="6"/>
      <c r="Y45" s="6"/>
      <c r="Z45" s="6"/>
      <c r="AA45" s="6"/>
      <c r="AB45" s="6"/>
    </row>
    <row r="46" customFormat="false" ht="6" hidden="false" customHeight="true" outlineLevel="0" collapsed="false">
      <c r="A46" s="3"/>
      <c r="B46" s="40"/>
      <c r="C46" s="38"/>
      <c r="D46" s="38"/>
      <c r="E46" s="39"/>
      <c r="F46" s="38"/>
      <c r="G46" s="5"/>
      <c r="H46" s="6"/>
      <c r="I46" s="6"/>
      <c r="J46" s="6"/>
      <c r="K46" s="6"/>
      <c r="L46" s="6"/>
      <c r="M46" s="6"/>
      <c r="N46" s="6"/>
      <c r="O46" s="6"/>
      <c r="P46" s="6"/>
      <c r="Q46" s="6"/>
      <c r="R46" s="6"/>
      <c r="S46" s="6"/>
      <c r="T46" s="6"/>
      <c r="U46" s="6"/>
      <c r="V46" s="6"/>
      <c r="W46" s="6"/>
      <c r="X46" s="6"/>
      <c r="Y46" s="6"/>
      <c r="Z46" s="6"/>
      <c r="AA46" s="6"/>
      <c r="AB46" s="6"/>
    </row>
    <row r="47" s="29" customFormat="true" ht="15" hidden="false" customHeight="true" outlineLevel="0" collapsed="false">
      <c r="A47" s="31"/>
      <c r="B47" s="45" t="s">
        <v>37</v>
      </c>
      <c r="C47" s="45"/>
      <c r="D47" s="45"/>
      <c r="E47" s="45"/>
      <c r="F47" s="45"/>
      <c r="G47" s="34"/>
      <c r="H47" s="35"/>
      <c r="I47" s="35"/>
      <c r="J47" s="35"/>
      <c r="K47" s="35"/>
      <c r="L47" s="35"/>
      <c r="M47" s="35"/>
      <c r="N47" s="35"/>
      <c r="O47" s="35"/>
      <c r="P47" s="35"/>
      <c r="Q47" s="35"/>
      <c r="R47" s="35"/>
      <c r="S47" s="35"/>
      <c r="T47" s="35"/>
      <c r="U47" s="35"/>
      <c r="V47" s="35"/>
      <c r="W47" s="35"/>
      <c r="X47" s="35"/>
      <c r="Y47" s="35"/>
      <c r="Z47" s="35"/>
      <c r="AA47" s="35"/>
      <c r="AB47" s="35"/>
    </row>
    <row r="48" s="29" customFormat="true" ht="39" hidden="false" customHeight="true" outlineLevel="0" collapsed="false">
      <c r="A48" s="31"/>
      <c r="B48" s="46" t="s">
        <v>38</v>
      </c>
      <c r="C48" s="46"/>
      <c r="D48" s="46"/>
      <c r="E48" s="46"/>
      <c r="F48" s="46"/>
      <c r="G48" s="34"/>
      <c r="H48" s="47"/>
      <c r="I48" s="35"/>
      <c r="J48" s="35"/>
      <c r="K48" s="35"/>
      <c r="L48" s="35"/>
      <c r="M48" s="35"/>
      <c r="N48" s="35"/>
      <c r="O48" s="35"/>
      <c r="P48" s="35"/>
      <c r="Q48" s="35"/>
      <c r="R48" s="35"/>
      <c r="S48" s="35"/>
      <c r="T48" s="35"/>
      <c r="U48" s="35"/>
      <c r="V48" s="35"/>
      <c r="W48" s="35"/>
      <c r="X48" s="35"/>
      <c r="Y48" s="35"/>
      <c r="Z48" s="35"/>
      <c r="AA48" s="35"/>
      <c r="AB48" s="35"/>
    </row>
    <row r="49" customFormat="false" ht="6" hidden="false" customHeight="true" outlineLevel="0" collapsed="false">
      <c r="A49" s="3"/>
      <c r="B49" s="7"/>
      <c r="C49" s="8"/>
      <c r="D49" s="8"/>
      <c r="E49" s="9"/>
      <c r="F49" s="8"/>
      <c r="G49" s="5"/>
      <c r="H49" s="6"/>
      <c r="I49" s="6"/>
      <c r="J49" s="6"/>
      <c r="K49" s="6"/>
      <c r="L49" s="6"/>
      <c r="M49" s="6"/>
      <c r="N49" s="6"/>
      <c r="O49" s="6"/>
      <c r="P49" s="6"/>
      <c r="Q49" s="6"/>
      <c r="R49" s="6"/>
      <c r="S49" s="6"/>
      <c r="T49" s="6"/>
      <c r="U49" s="6"/>
      <c r="V49" s="6"/>
      <c r="W49" s="6"/>
      <c r="X49" s="6"/>
      <c r="Y49" s="6"/>
      <c r="Z49" s="6"/>
      <c r="AA49" s="6"/>
      <c r="AB49" s="6"/>
    </row>
    <row r="50" customFormat="false" ht="13.5" hidden="false" customHeight="true" outlineLevel="0" collapsed="false">
      <c r="A50" s="3"/>
      <c r="B50" s="48" t="s">
        <v>39</v>
      </c>
      <c r="C50" s="48"/>
      <c r="D50" s="48"/>
      <c r="E50" s="48"/>
      <c r="F50" s="49"/>
      <c r="G50" s="5"/>
      <c r="H50" s="6"/>
      <c r="I50" s="6"/>
      <c r="J50" s="6"/>
      <c r="K50" s="6"/>
      <c r="L50" s="6"/>
      <c r="M50" s="6"/>
      <c r="N50" s="6"/>
      <c r="O50" s="6"/>
      <c r="P50" s="6"/>
      <c r="Q50" s="6"/>
      <c r="R50" s="6"/>
      <c r="S50" s="6"/>
      <c r="T50" s="6"/>
      <c r="U50" s="6"/>
      <c r="V50" s="6"/>
      <c r="W50" s="6"/>
      <c r="X50" s="6"/>
      <c r="Y50" s="6"/>
      <c r="Z50" s="6"/>
      <c r="AA50" s="6"/>
      <c r="AB50" s="6"/>
    </row>
    <row r="51" customFormat="false" ht="30.1" hidden="false" customHeight="false" outlineLevel="0" collapsed="false">
      <c r="A51" s="3"/>
      <c r="B51" s="50" t="s">
        <v>40</v>
      </c>
      <c r="C51" s="50" t="s">
        <v>41</v>
      </c>
      <c r="D51" s="50" t="s">
        <v>42</v>
      </c>
      <c r="E51" s="50" t="s">
        <v>43</v>
      </c>
      <c r="F51" s="50" t="s">
        <v>44</v>
      </c>
      <c r="G51" s="5"/>
      <c r="H51" s="6"/>
      <c r="I51" s="6"/>
      <c r="J51" s="6"/>
      <c r="K51" s="6"/>
      <c r="L51" s="6"/>
      <c r="M51" s="6"/>
      <c r="N51" s="6"/>
      <c r="O51" s="6"/>
      <c r="P51" s="6"/>
      <c r="Q51" s="6"/>
      <c r="R51" s="6"/>
      <c r="S51" s="6"/>
      <c r="T51" s="6"/>
      <c r="U51" s="6"/>
      <c r="V51" s="6"/>
      <c r="W51" s="6"/>
      <c r="X51" s="6"/>
      <c r="Y51" s="6"/>
      <c r="Z51" s="6"/>
      <c r="AA51" s="6"/>
      <c r="AB51" s="6"/>
    </row>
    <row r="52" customFormat="false" ht="379.4" hidden="false" customHeight="false" outlineLevel="0" collapsed="false">
      <c r="A52" s="3"/>
      <c r="B52" s="51" t="n">
        <v>1</v>
      </c>
      <c r="C52" s="51" t="s">
        <v>45</v>
      </c>
      <c r="D52" s="52" t="s">
        <v>46</v>
      </c>
      <c r="E52" s="53"/>
      <c r="F52" s="54"/>
      <c r="G52" s="5"/>
      <c r="H52" s="27" t="s">
        <v>47</v>
      </c>
      <c r="I52" s="6"/>
      <c r="J52" s="6"/>
      <c r="K52" s="6"/>
      <c r="L52" s="6"/>
      <c r="M52" s="6"/>
      <c r="N52" s="6"/>
      <c r="O52" s="6"/>
      <c r="P52" s="6"/>
      <c r="Q52" s="6"/>
      <c r="R52" s="6"/>
      <c r="S52" s="6"/>
      <c r="T52" s="6"/>
      <c r="U52" s="6"/>
      <c r="V52" s="6"/>
      <c r="W52" s="6"/>
      <c r="X52" s="6"/>
      <c r="Y52" s="6"/>
      <c r="Z52" s="6"/>
      <c r="AA52" s="6"/>
      <c r="AB52" s="6"/>
    </row>
    <row r="53" customFormat="false" ht="243.95" hidden="false" customHeight="false" outlineLevel="0" collapsed="false">
      <c r="A53" s="3"/>
      <c r="B53" s="51" t="n">
        <v>2</v>
      </c>
      <c r="C53" s="52" t="s">
        <v>45</v>
      </c>
      <c r="D53" s="52" t="s">
        <v>48</v>
      </c>
      <c r="E53" s="53"/>
      <c r="F53" s="54"/>
      <c r="G53" s="5"/>
      <c r="H53" s="6"/>
      <c r="I53" s="6"/>
      <c r="J53" s="6"/>
      <c r="K53" s="6"/>
      <c r="L53" s="6"/>
      <c r="M53" s="6"/>
      <c r="N53" s="6"/>
      <c r="O53" s="6"/>
      <c r="P53" s="6"/>
      <c r="Q53" s="6"/>
      <c r="R53" s="6"/>
      <c r="S53" s="6"/>
      <c r="T53" s="6"/>
      <c r="U53" s="6"/>
      <c r="V53" s="6"/>
      <c r="W53" s="6"/>
      <c r="X53" s="6"/>
      <c r="Y53" s="6"/>
      <c r="Z53" s="6"/>
      <c r="AA53" s="6"/>
      <c r="AB53" s="6"/>
    </row>
    <row r="54" customFormat="false" ht="156.1" hidden="false" customHeight="false" outlineLevel="0" collapsed="false">
      <c r="A54" s="3"/>
      <c r="B54" s="51" t="n">
        <v>3</v>
      </c>
      <c r="C54" s="52" t="s">
        <v>45</v>
      </c>
      <c r="D54" s="52" t="s">
        <v>49</v>
      </c>
      <c r="E54" s="53"/>
      <c r="F54" s="54"/>
      <c r="G54" s="5"/>
      <c r="H54" s="6"/>
      <c r="I54" s="6"/>
      <c r="J54" s="6"/>
      <c r="K54" s="6"/>
      <c r="L54" s="6"/>
      <c r="M54" s="6"/>
      <c r="N54" s="6"/>
      <c r="O54" s="6"/>
      <c r="P54" s="6"/>
      <c r="Q54" s="6"/>
      <c r="R54" s="6"/>
      <c r="S54" s="6"/>
      <c r="T54" s="6"/>
      <c r="U54" s="6"/>
      <c r="V54" s="6"/>
      <c r="W54" s="6"/>
      <c r="X54" s="6"/>
      <c r="Y54" s="6"/>
      <c r="Z54" s="6"/>
      <c r="AA54" s="6"/>
      <c r="AB54" s="6"/>
    </row>
    <row r="55" customFormat="false" ht="68.85" hidden="false" customHeight="false" outlineLevel="0" collapsed="false">
      <c r="A55" s="3"/>
      <c r="B55" s="51" t="n">
        <v>4</v>
      </c>
      <c r="C55" s="52" t="s">
        <v>45</v>
      </c>
      <c r="D55" s="52" t="s">
        <v>50</v>
      </c>
      <c r="E55" s="53"/>
      <c r="F55" s="54"/>
      <c r="G55" s="5"/>
      <c r="H55" s="6"/>
      <c r="I55" s="6"/>
      <c r="J55" s="6"/>
      <c r="K55" s="6"/>
      <c r="L55" s="6"/>
      <c r="M55" s="6"/>
      <c r="N55" s="6"/>
      <c r="O55" s="6"/>
      <c r="P55" s="6"/>
      <c r="Q55" s="6"/>
      <c r="R55" s="6"/>
      <c r="S55" s="6"/>
      <c r="T55" s="6"/>
      <c r="U55" s="6"/>
      <c r="V55" s="6"/>
      <c r="W55" s="6"/>
      <c r="X55" s="6"/>
      <c r="Y55" s="6"/>
      <c r="Z55" s="6"/>
      <c r="AA55" s="6"/>
      <c r="AB55" s="6"/>
    </row>
    <row r="56" customFormat="false" ht="107.9" hidden="false" customHeight="false" outlineLevel="0" collapsed="false">
      <c r="A56" s="3"/>
      <c r="B56" s="51" t="n">
        <v>5</v>
      </c>
      <c r="C56" s="52" t="s">
        <v>45</v>
      </c>
      <c r="D56" s="52" t="s">
        <v>51</v>
      </c>
      <c r="E56" s="53"/>
      <c r="F56" s="54"/>
      <c r="G56" s="5"/>
      <c r="H56" s="6"/>
      <c r="I56" s="6"/>
      <c r="J56" s="6"/>
      <c r="K56" s="6"/>
      <c r="L56" s="6"/>
      <c r="M56" s="6"/>
      <c r="N56" s="6"/>
      <c r="O56" s="6"/>
      <c r="P56" s="6"/>
      <c r="Q56" s="6"/>
      <c r="R56" s="6"/>
      <c r="S56" s="6"/>
      <c r="T56" s="6"/>
      <c r="U56" s="6"/>
      <c r="V56" s="6"/>
      <c r="W56" s="6"/>
      <c r="X56" s="6"/>
      <c r="Y56" s="6"/>
      <c r="Z56" s="6"/>
      <c r="AA56" s="6"/>
      <c r="AB56" s="6"/>
    </row>
    <row r="57" customFormat="false" ht="59.1" hidden="false" customHeight="false" outlineLevel="0" collapsed="false">
      <c r="A57" s="3"/>
      <c r="B57" s="51" t="n">
        <v>6</v>
      </c>
      <c r="C57" s="52" t="s">
        <v>45</v>
      </c>
      <c r="D57" s="52" t="s">
        <v>52</v>
      </c>
      <c r="E57" s="53"/>
      <c r="F57" s="54"/>
      <c r="G57" s="5"/>
      <c r="H57" s="6"/>
      <c r="I57" s="6"/>
      <c r="J57" s="6"/>
      <c r="K57" s="6"/>
      <c r="L57" s="6"/>
      <c r="M57" s="6"/>
      <c r="N57" s="6"/>
      <c r="O57" s="6"/>
      <c r="P57" s="6"/>
      <c r="Q57" s="6"/>
      <c r="R57" s="6"/>
      <c r="S57" s="6"/>
      <c r="T57" s="6"/>
      <c r="U57" s="6"/>
      <c r="V57" s="6"/>
      <c r="W57" s="6"/>
      <c r="X57" s="6"/>
      <c r="Y57" s="6"/>
      <c r="Z57" s="6"/>
      <c r="AA57" s="6"/>
      <c r="AB57" s="6"/>
    </row>
    <row r="58" customFormat="false" ht="40.15" hidden="false" customHeight="false" outlineLevel="0" collapsed="false">
      <c r="A58" s="3"/>
      <c r="B58" s="51" t="n">
        <v>7</v>
      </c>
      <c r="C58" s="52" t="s">
        <v>45</v>
      </c>
      <c r="D58" s="52" t="s">
        <v>53</v>
      </c>
      <c r="E58" s="53"/>
      <c r="F58" s="54"/>
      <c r="G58" s="5"/>
      <c r="H58" s="6"/>
      <c r="I58" s="6"/>
      <c r="J58" s="6"/>
      <c r="K58" s="6"/>
      <c r="L58" s="6"/>
      <c r="M58" s="6"/>
      <c r="N58" s="6"/>
      <c r="O58" s="6"/>
      <c r="P58" s="6"/>
      <c r="Q58" s="6"/>
      <c r="R58" s="6"/>
      <c r="S58" s="6"/>
      <c r="T58" s="6"/>
      <c r="U58" s="6"/>
      <c r="V58" s="6"/>
      <c r="W58" s="6"/>
      <c r="X58" s="6"/>
      <c r="Y58" s="6"/>
      <c r="Z58" s="6"/>
      <c r="AA58" s="6"/>
      <c r="AB58" s="6"/>
    </row>
    <row r="59" customFormat="false" ht="40.15" hidden="false" customHeight="false" outlineLevel="0" collapsed="false">
      <c r="A59" s="3"/>
      <c r="B59" s="51" t="n">
        <v>8</v>
      </c>
      <c r="C59" s="52" t="s">
        <v>45</v>
      </c>
      <c r="D59" s="52" t="s">
        <v>54</v>
      </c>
      <c r="E59" s="53"/>
      <c r="F59" s="54"/>
      <c r="G59" s="5"/>
      <c r="H59" s="6"/>
      <c r="I59" s="6"/>
      <c r="J59" s="6"/>
      <c r="K59" s="6"/>
      <c r="L59" s="6"/>
      <c r="M59" s="6"/>
      <c r="N59" s="6"/>
      <c r="O59" s="6"/>
      <c r="P59" s="6"/>
      <c r="Q59" s="6"/>
      <c r="R59" s="6"/>
      <c r="S59" s="6"/>
      <c r="T59" s="6"/>
      <c r="U59" s="6"/>
      <c r="V59" s="6"/>
      <c r="W59" s="6"/>
      <c r="X59" s="6"/>
      <c r="Y59" s="6"/>
      <c r="Z59" s="6"/>
      <c r="AA59" s="6"/>
      <c r="AB59" s="6"/>
    </row>
    <row r="60" customFormat="false" ht="30.4" hidden="false" customHeight="false" outlineLevel="0" collapsed="false">
      <c r="A60" s="3"/>
      <c r="B60" s="51" t="n">
        <v>9</v>
      </c>
      <c r="C60" s="52" t="s">
        <v>45</v>
      </c>
      <c r="D60" s="52" t="s">
        <v>55</v>
      </c>
      <c r="E60" s="53"/>
      <c r="F60" s="54"/>
      <c r="G60" s="5"/>
      <c r="H60" s="6"/>
      <c r="I60" s="6"/>
      <c r="J60" s="6"/>
      <c r="K60" s="6"/>
      <c r="L60" s="6"/>
      <c r="M60" s="6"/>
      <c r="N60" s="6"/>
      <c r="O60" s="6"/>
      <c r="P60" s="6"/>
      <c r="Q60" s="6"/>
      <c r="R60" s="6"/>
      <c r="S60" s="6"/>
      <c r="T60" s="6"/>
      <c r="U60" s="6"/>
      <c r="V60" s="6"/>
      <c r="W60" s="6"/>
      <c r="X60" s="6"/>
      <c r="Y60" s="6"/>
      <c r="Z60" s="6"/>
      <c r="AA60" s="6"/>
      <c r="AB60" s="6"/>
    </row>
    <row r="61" customFormat="false" ht="30.4" hidden="false" customHeight="false" outlineLevel="0" collapsed="false">
      <c r="A61" s="3"/>
      <c r="B61" s="51" t="n">
        <v>10</v>
      </c>
      <c r="C61" s="52" t="s">
        <v>45</v>
      </c>
      <c r="D61" s="52" t="s">
        <v>56</v>
      </c>
      <c r="E61" s="53"/>
      <c r="F61" s="54"/>
      <c r="G61" s="5"/>
      <c r="H61" s="6"/>
      <c r="I61" s="6"/>
      <c r="J61" s="6"/>
      <c r="K61" s="6"/>
      <c r="L61" s="6"/>
      <c r="M61" s="6"/>
      <c r="N61" s="6"/>
      <c r="O61" s="6"/>
      <c r="P61" s="6"/>
      <c r="Q61" s="6"/>
      <c r="R61" s="6"/>
      <c r="S61" s="6"/>
      <c r="T61" s="6"/>
      <c r="U61" s="6"/>
      <c r="V61" s="6"/>
      <c r="W61" s="6"/>
      <c r="X61" s="6"/>
      <c r="Y61" s="6"/>
      <c r="Z61" s="6"/>
      <c r="AA61" s="6"/>
      <c r="AB61" s="6"/>
    </row>
    <row r="62" customFormat="false" ht="30.4" hidden="false" customHeight="false" outlineLevel="0" collapsed="false">
      <c r="A62" s="3"/>
      <c r="B62" s="51" t="n">
        <v>11</v>
      </c>
      <c r="C62" s="52" t="s">
        <v>45</v>
      </c>
      <c r="D62" s="52" t="s">
        <v>57</v>
      </c>
      <c r="E62" s="53"/>
      <c r="F62" s="54"/>
      <c r="G62" s="5"/>
      <c r="H62" s="6"/>
      <c r="I62" s="6"/>
      <c r="J62" s="6"/>
      <c r="K62" s="6"/>
      <c r="L62" s="6"/>
      <c r="M62" s="6"/>
      <c r="N62" s="6"/>
      <c r="O62" s="6"/>
      <c r="P62" s="6"/>
      <c r="Q62" s="6"/>
      <c r="R62" s="6"/>
      <c r="S62" s="6"/>
      <c r="T62" s="6"/>
      <c r="U62" s="6"/>
      <c r="V62" s="6"/>
      <c r="W62" s="6"/>
      <c r="X62" s="6"/>
      <c r="Y62" s="6"/>
      <c r="Z62" s="6"/>
      <c r="AA62" s="6"/>
      <c r="AB62" s="6"/>
    </row>
    <row r="63" customFormat="false" ht="107.9" hidden="false" customHeight="false" outlineLevel="0" collapsed="false">
      <c r="A63" s="3"/>
      <c r="B63" s="51" t="n">
        <v>12</v>
      </c>
      <c r="C63" s="52" t="s">
        <v>45</v>
      </c>
      <c r="D63" s="52" t="s">
        <v>58</v>
      </c>
      <c r="E63" s="53"/>
      <c r="F63" s="54"/>
      <c r="G63" s="5"/>
      <c r="H63" s="6"/>
      <c r="I63" s="6"/>
      <c r="J63" s="6"/>
      <c r="K63" s="6"/>
      <c r="L63" s="6"/>
      <c r="M63" s="6"/>
      <c r="N63" s="6"/>
      <c r="O63" s="6"/>
      <c r="P63" s="6"/>
      <c r="Q63" s="6"/>
      <c r="R63" s="6"/>
      <c r="S63" s="6"/>
      <c r="T63" s="6"/>
      <c r="U63" s="6"/>
      <c r="V63" s="6"/>
      <c r="W63" s="6"/>
      <c r="X63" s="6"/>
      <c r="Y63" s="6"/>
      <c r="Z63" s="6"/>
      <c r="AA63" s="6"/>
      <c r="AB63" s="6"/>
    </row>
    <row r="64" customFormat="false" ht="20.65" hidden="false" customHeight="false" outlineLevel="0" collapsed="false">
      <c r="A64" s="3"/>
      <c r="B64" s="51" t="n">
        <v>13</v>
      </c>
      <c r="C64" s="52" t="s">
        <v>45</v>
      </c>
      <c r="D64" s="52" t="s">
        <v>59</v>
      </c>
      <c r="E64" s="53"/>
      <c r="F64" s="54"/>
      <c r="G64" s="5"/>
      <c r="H64" s="6"/>
      <c r="I64" s="6"/>
      <c r="J64" s="6"/>
      <c r="K64" s="6"/>
      <c r="L64" s="6"/>
      <c r="M64" s="6"/>
      <c r="N64" s="6"/>
      <c r="O64" s="6"/>
      <c r="P64" s="6"/>
      <c r="Q64" s="6"/>
      <c r="R64" s="6"/>
      <c r="S64" s="6"/>
      <c r="T64" s="6"/>
      <c r="U64" s="6"/>
      <c r="V64" s="6"/>
      <c r="W64" s="6"/>
      <c r="X64" s="6"/>
      <c r="Y64" s="6"/>
      <c r="Z64" s="6"/>
      <c r="AA64" s="6"/>
      <c r="AB64" s="6"/>
    </row>
    <row r="65" customFormat="false" ht="107.9" hidden="false" customHeight="false" outlineLevel="0" collapsed="false">
      <c r="A65" s="3"/>
      <c r="B65" s="51" t="n">
        <v>14</v>
      </c>
      <c r="C65" s="52" t="s">
        <v>45</v>
      </c>
      <c r="D65" s="52" t="s">
        <v>60</v>
      </c>
      <c r="E65" s="53"/>
      <c r="F65" s="54"/>
      <c r="G65" s="5"/>
      <c r="H65" s="6"/>
      <c r="I65" s="6"/>
      <c r="J65" s="6"/>
      <c r="K65" s="6"/>
      <c r="L65" s="6"/>
      <c r="M65" s="6"/>
      <c r="N65" s="6"/>
      <c r="O65" s="6"/>
      <c r="P65" s="6"/>
      <c r="Q65" s="6"/>
      <c r="R65" s="6"/>
      <c r="S65" s="6"/>
      <c r="T65" s="6"/>
      <c r="U65" s="6"/>
      <c r="V65" s="6"/>
      <c r="W65" s="6"/>
      <c r="X65" s="6"/>
      <c r="Y65" s="6"/>
      <c r="Z65" s="6"/>
      <c r="AA65" s="6"/>
      <c r="AB65" s="6"/>
    </row>
    <row r="66" customFormat="false" ht="20.65" hidden="false" customHeight="false" outlineLevel="0" collapsed="false">
      <c r="A66" s="3"/>
      <c r="B66" s="51" t="n">
        <v>15</v>
      </c>
      <c r="C66" s="52" t="s">
        <v>61</v>
      </c>
      <c r="D66" s="52" t="s">
        <v>62</v>
      </c>
      <c r="E66" s="53"/>
      <c r="F66" s="54"/>
      <c r="G66" s="5"/>
      <c r="H66" s="6"/>
      <c r="I66" s="6"/>
      <c r="J66" s="6"/>
      <c r="K66" s="6"/>
      <c r="L66" s="6"/>
      <c r="M66" s="6"/>
      <c r="N66" s="6"/>
      <c r="O66" s="6"/>
      <c r="P66" s="6"/>
      <c r="Q66" s="6"/>
      <c r="R66" s="6"/>
      <c r="S66" s="6"/>
      <c r="T66" s="6"/>
      <c r="U66" s="6"/>
      <c r="V66" s="6"/>
      <c r="W66" s="6"/>
      <c r="X66" s="6"/>
      <c r="Y66" s="6"/>
      <c r="Z66" s="6"/>
      <c r="AA66" s="6"/>
      <c r="AB66" s="6"/>
    </row>
    <row r="67" customFormat="false" ht="20.65" hidden="false" customHeight="false" outlineLevel="0" collapsed="false">
      <c r="A67" s="3"/>
      <c r="B67" s="51" t="n">
        <v>16</v>
      </c>
      <c r="C67" s="52" t="s">
        <v>61</v>
      </c>
      <c r="D67" s="52" t="s">
        <v>63</v>
      </c>
      <c r="E67" s="53"/>
      <c r="F67" s="54"/>
      <c r="G67" s="5"/>
      <c r="H67" s="6"/>
      <c r="I67" s="6"/>
      <c r="J67" s="6"/>
      <c r="K67" s="6"/>
      <c r="L67" s="6"/>
      <c r="M67" s="6"/>
      <c r="N67" s="6"/>
      <c r="O67" s="6"/>
      <c r="P67" s="6"/>
      <c r="Q67" s="6"/>
      <c r="R67" s="6"/>
      <c r="S67" s="6"/>
      <c r="T67" s="6"/>
      <c r="U67" s="6"/>
      <c r="V67" s="6"/>
      <c r="W67" s="6"/>
      <c r="X67" s="6"/>
      <c r="Y67" s="6"/>
      <c r="Z67" s="6"/>
      <c r="AA67" s="6"/>
      <c r="AB67" s="6"/>
    </row>
    <row r="68" customFormat="false" ht="30.4" hidden="false" customHeight="false" outlineLevel="0" collapsed="false">
      <c r="A68" s="3"/>
      <c r="B68" s="51" t="n">
        <v>17</v>
      </c>
      <c r="C68" s="52" t="s">
        <v>45</v>
      </c>
      <c r="D68" s="52" t="s">
        <v>64</v>
      </c>
      <c r="E68" s="53"/>
      <c r="F68" s="54"/>
      <c r="G68" s="5"/>
      <c r="H68" s="6"/>
      <c r="I68" s="6"/>
      <c r="J68" s="6"/>
      <c r="K68" s="6"/>
      <c r="L68" s="6"/>
      <c r="M68" s="6"/>
      <c r="N68" s="6"/>
      <c r="O68" s="6"/>
      <c r="P68" s="6"/>
      <c r="Q68" s="6"/>
      <c r="R68" s="6"/>
      <c r="S68" s="6"/>
      <c r="T68" s="6"/>
      <c r="U68" s="6"/>
      <c r="V68" s="6"/>
      <c r="W68" s="6"/>
      <c r="X68" s="6"/>
      <c r="Y68" s="6"/>
      <c r="Z68" s="6"/>
      <c r="AA68" s="6"/>
      <c r="AB68" s="6"/>
    </row>
    <row r="69" customFormat="false" ht="40.15" hidden="false" customHeight="false" outlineLevel="0" collapsed="false">
      <c r="A69" s="3"/>
      <c r="B69" s="51" t="n">
        <v>18</v>
      </c>
      <c r="C69" s="52" t="s">
        <v>45</v>
      </c>
      <c r="D69" s="52" t="s">
        <v>65</v>
      </c>
      <c r="E69" s="53"/>
      <c r="F69" s="54"/>
      <c r="G69" s="5"/>
      <c r="H69" s="6"/>
      <c r="I69" s="6"/>
      <c r="J69" s="6"/>
      <c r="K69" s="6"/>
      <c r="L69" s="6"/>
      <c r="M69" s="6"/>
      <c r="N69" s="6"/>
      <c r="O69" s="6"/>
      <c r="P69" s="6"/>
      <c r="Q69" s="6"/>
      <c r="R69" s="6"/>
      <c r="S69" s="6"/>
      <c r="T69" s="6"/>
      <c r="U69" s="6"/>
      <c r="V69" s="6"/>
      <c r="W69" s="6"/>
      <c r="X69" s="6"/>
      <c r="Y69" s="6"/>
      <c r="Z69" s="6"/>
      <c r="AA69" s="6"/>
      <c r="AB69" s="6"/>
    </row>
    <row r="70" customFormat="false" ht="49.9" hidden="false" customHeight="false" outlineLevel="0" collapsed="false">
      <c r="A70" s="3"/>
      <c r="B70" s="51" t="n">
        <v>19</v>
      </c>
      <c r="C70" s="52" t="s">
        <v>61</v>
      </c>
      <c r="D70" s="52" t="s">
        <v>66</v>
      </c>
      <c r="E70" s="53"/>
      <c r="F70" s="54"/>
      <c r="G70" s="5"/>
      <c r="H70" s="6"/>
      <c r="I70" s="6"/>
      <c r="J70" s="6"/>
      <c r="K70" s="6"/>
      <c r="L70" s="6"/>
      <c r="M70" s="6"/>
      <c r="N70" s="6"/>
      <c r="O70" s="6"/>
      <c r="P70" s="6"/>
      <c r="Q70" s="6"/>
      <c r="R70" s="6"/>
      <c r="S70" s="6"/>
      <c r="T70" s="6"/>
      <c r="U70" s="6"/>
      <c r="V70" s="6"/>
      <c r="W70" s="6"/>
      <c r="X70" s="6"/>
      <c r="Y70" s="6"/>
      <c r="Z70" s="6"/>
      <c r="AA70" s="6"/>
      <c r="AB70" s="6"/>
    </row>
    <row r="71" customFormat="false" ht="49.9" hidden="false" customHeight="false" outlineLevel="0" collapsed="false">
      <c r="A71" s="3"/>
      <c r="B71" s="51" t="n">
        <v>20</v>
      </c>
      <c r="C71" s="52" t="s">
        <v>61</v>
      </c>
      <c r="D71" s="52" t="s">
        <v>67</v>
      </c>
      <c r="E71" s="53"/>
      <c r="F71" s="54"/>
      <c r="G71" s="5"/>
      <c r="H71" s="6"/>
      <c r="I71" s="6"/>
      <c r="J71" s="6"/>
      <c r="K71" s="6"/>
      <c r="L71" s="6"/>
      <c r="M71" s="6"/>
      <c r="N71" s="6"/>
      <c r="O71" s="6"/>
      <c r="P71" s="6"/>
      <c r="Q71" s="6"/>
      <c r="R71" s="6"/>
      <c r="S71" s="6"/>
      <c r="T71" s="6"/>
      <c r="U71" s="6"/>
      <c r="V71" s="6"/>
      <c r="W71" s="6"/>
      <c r="X71" s="6"/>
      <c r="Y71" s="6"/>
      <c r="Z71" s="6"/>
      <c r="AA71" s="6"/>
      <c r="AB71" s="6"/>
    </row>
    <row r="72" customFormat="false" ht="68.85" hidden="false" customHeight="false" outlineLevel="0" collapsed="false">
      <c r="A72" s="3"/>
      <c r="B72" s="51" t="n">
        <v>21</v>
      </c>
      <c r="C72" s="52" t="s">
        <v>61</v>
      </c>
      <c r="D72" s="52" t="s">
        <v>68</v>
      </c>
      <c r="E72" s="53"/>
      <c r="F72" s="54"/>
      <c r="G72" s="5"/>
      <c r="H72" s="6"/>
      <c r="I72" s="6"/>
      <c r="J72" s="6"/>
      <c r="K72" s="6"/>
      <c r="L72" s="6"/>
      <c r="M72" s="6"/>
      <c r="N72" s="6"/>
      <c r="O72" s="6"/>
      <c r="P72" s="6"/>
      <c r="Q72" s="6"/>
      <c r="R72" s="6"/>
      <c r="S72" s="6"/>
      <c r="T72" s="6"/>
      <c r="U72" s="6"/>
      <c r="V72" s="6"/>
      <c r="W72" s="6"/>
      <c r="X72" s="6"/>
      <c r="Y72" s="6"/>
      <c r="Z72" s="6"/>
      <c r="AA72" s="6"/>
      <c r="AB72" s="6"/>
    </row>
    <row r="73" customFormat="false" ht="30.4" hidden="false" customHeight="false" outlineLevel="0" collapsed="false">
      <c r="A73" s="3"/>
      <c r="B73" s="51" t="n">
        <v>22</v>
      </c>
      <c r="C73" s="52" t="s">
        <v>61</v>
      </c>
      <c r="D73" s="52" t="s">
        <v>69</v>
      </c>
      <c r="E73" s="53"/>
      <c r="F73" s="54"/>
      <c r="G73" s="5"/>
      <c r="H73" s="6"/>
      <c r="I73" s="6"/>
      <c r="J73" s="6"/>
      <c r="K73" s="6"/>
      <c r="L73" s="6"/>
      <c r="M73" s="6"/>
      <c r="N73" s="6"/>
      <c r="O73" s="6"/>
      <c r="P73" s="6"/>
      <c r="Q73" s="6"/>
      <c r="R73" s="6"/>
      <c r="S73" s="6"/>
      <c r="T73" s="6"/>
      <c r="U73" s="6"/>
      <c r="V73" s="6"/>
      <c r="W73" s="6"/>
      <c r="X73" s="6"/>
      <c r="Y73" s="6"/>
      <c r="Z73" s="6"/>
      <c r="AA73" s="6"/>
      <c r="AB73" s="6"/>
    </row>
    <row r="74" customFormat="false" ht="30.4" hidden="false" customHeight="false" outlineLevel="0" collapsed="false">
      <c r="A74" s="3"/>
      <c r="B74" s="51" t="n">
        <v>23</v>
      </c>
      <c r="C74" s="52" t="s">
        <v>61</v>
      </c>
      <c r="D74" s="52" t="s">
        <v>70</v>
      </c>
      <c r="E74" s="53"/>
      <c r="F74" s="54"/>
      <c r="G74" s="5"/>
      <c r="H74" s="6"/>
      <c r="I74" s="6"/>
      <c r="J74" s="6"/>
      <c r="K74" s="6"/>
      <c r="L74" s="6"/>
      <c r="M74" s="6"/>
      <c r="N74" s="6"/>
      <c r="O74" s="6"/>
      <c r="P74" s="6"/>
      <c r="Q74" s="6"/>
      <c r="R74" s="6"/>
      <c r="S74" s="6"/>
      <c r="T74" s="6"/>
      <c r="U74" s="6"/>
      <c r="V74" s="6"/>
      <c r="W74" s="6"/>
      <c r="X74" s="6"/>
      <c r="Y74" s="6"/>
      <c r="Z74" s="6"/>
      <c r="AA74" s="6"/>
      <c r="AB74" s="6"/>
    </row>
    <row r="75" customFormat="false" ht="30.4" hidden="false" customHeight="false" outlineLevel="0" collapsed="false">
      <c r="A75" s="3"/>
      <c r="B75" s="51" t="n">
        <v>24</v>
      </c>
      <c r="C75" s="52" t="s">
        <v>61</v>
      </c>
      <c r="D75" s="52" t="s">
        <v>71</v>
      </c>
      <c r="E75" s="53"/>
      <c r="F75" s="54"/>
      <c r="G75" s="5"/>
      <c r="H75" s="6"/>
      <c r="I75" s="6"/>
      <c r="J75" s="6"/>
      <c r="K75" s="6"/>
      <c r="L75" s="6"/>
      <c r="M75" s="6"/>
      <c r="N75" s="6"/>
      <c r="O75" s="6"/>
      <c r="P75" s="6"/>
      <c r="Q75" s="6"/>
      <c r="R75" s="6"/>
      <c r="S75" s="6"/>
      <c r="T75" s="6"/>
      <c r="U75" s="6"/>
      <c r="V75" s="6"/>
      <c r="W75" s="6"/>
      <c r="X75" s="6"/>
      <c r="Y75" s="6"/>
      <c r="Z75" s="6"/>
      <c r="AA75" s="6"/>
      <c r="AB75" s="6"/>
    </row>
    <row r="76" customFormat="false" ht="30.4" hidden="false" customHeight="false" outlineLevel="0" collapsed="false">
      <c r="A76" s="3"/>
      <c r="B76" s="51" t="n">
        <v>25</v>
      </c>
      <c r="C76" s="52" t="s">
        <v>61</v>
      </c>
      <c r="D76" s="52" t="s">
        <v>72</v>
      </c>
      <c r="E76" s="53"/>
      <c r="F76" s="54"/>
      <c r="G76" s="5"/>
      <c r="H76" s="6"/>
      <c r="I76" s="6"/>
      <c r="J76" s="6"/>
      <c r="K76" s="6"/>
      <c r="L76" s="6"/>
      <c r="M76" s="6"/>
      <c r="N76" s="6"/>
      <c r="O76" s="6"/>
      <c r="P76" s="6"/>
      <c r="Q76" s="6"/>
      <c r="R76" s="6"/>
      <c r="S76" s="6"/>
      <c r="T76" s="6"/>
      <c r="U76" s="6"/>
      <c r="V76" s="6"/>
      <c r="W76" s="6"/>
      <c r="X76" s="6"/>
      <c r="Y76" s="6"/>
      <c r="Z76" s="6"/>
      <c r="AA76" s="6"/>
      <c r="AB76" s="6"/>
    </row>
    <row r="77" customFormat="false" ht="30.4" hidden="false" customHeight="false" outlineLevel="0" collapsed="false">
      <c r="A77" s="3"/>
      <c r="B77" s="51" t="n">
        <v>26</v>
      </c>
      <c r="C77" s="52" t="s">
        <v>61</v>
      </c>
      <c r="D77" s="52" t="s">
        <v>73</v>
      </c>
      <c r="E77" s="53"/>
      <c r="F77" s="54"/>
      <c r="G77" s="5"/>
      <c r="H77" s="6"/>
      <c r="I77" s="6"/>
      <c r="J77" s="6"/>
      <c r="K77" s="6"/>
      <c r="L77" s="6"/>
      <c r="M77" s="6"/>
      <c r="N77" s="6"/>
      <c r="O77" s="6"/>
      <c r="P77" s="6"/>
      <c r="Q77" s="6"/>
      <c r="R77" s="6"/>
      <c r="S77" s="6"/>
      <c r="T77" s="6"/>
      <c r="U77" s="6"/>
      <c r="V77" s="6"/>
      <c r="W77" s="6"/>
      <c r="X77" s="6"/>
      <c r="Y77" s="6"/>
      <c r="Z77" s="6"/>
      <c r="AA77" s="6"/>
      <c r="AB77" s="6"/>
    </row>
    <row r="78" customFormat="false" ht="30.4" hidden="false" customHeight="false" outlineLevel="0" collapsed="false">
      <c r="A78" s="3"/>
      <c r="B78" s="51" t="n">
        <v>27</v>
      </c>
      <c r="C78" s="52" t="s">
        <v>61</v>
      </c>
      <c r="D78" s="52" t="s">
        <v>74</v>
      </c>
      <c r="E78" s="53"/>
      <c r="F78" s="54"/>
      <c r="G78" s="5"/>
      <c r="H78" s="6"/>
      <c r="I78" s="6"/>
      <c r="J78" s="6"/>
      <c r="K78" s="6"/>
      <c r="L78" s="6"/>
      <c r="M78" s="6"/>
      <c r="N78" s="6"/>
      <c r="O78" s="6"/>
      <c r="P78" s="6"/>
      <c r="Q78" s="6"/>
      <c r="R78" s="6"/>
      <c r="S78" s="6"/>
      <c r="T78" s="6"/>
      <c r="U78" s="6"/>
      <c r="V78" s="6"/>
      <c r="W78" s="6"/>
      <c r="X78" s="6"/>
      <c r="Y78" s="6"/>
      <c r="Z78" s="6"/>
      <c r="AA78" s="6"/>
      <c r="AB78" s="6"/>
    </row>
    <row r="79" customFormat="false" ht="30.4" hidden="false" customHeight="false" outlineLevel="0" collapsed="false">
      <c r="A79" s="3"/>
      <c r="B79" s="51" t="n">
        <v>28</v>
      </c>
      <c r="C79" s="52" t="s">
        <v>61</v>
      </c>
      <c r="D79" s="52" t="s">
        <v>75</v>
      </c>
      <c r="E79" s="53"/>
      <c r="F79" s="54"/>
      <c r="G79" s="5"/>
      <c r="H79" s="6"/>
      <c r="I79" s="6"/>
      <c r="J79" s="6"/>
      <c r="K79" s="6"/>
      <c r="L79" s="6"/>
      <c r="M79" s="6"/>
      <c r="N79" s="6"/>
      <c r="O79" s="6"/>
      <c r="P79" s="6"/>
      <c r="Q79" s="6"/>
      <c r="R79" s="6"/>
      <c r="S79" s="6"/>
      <c r="T79" s="6"/>
      <c r="U79" s="6"/>
      <c r="V79" s="6"/>
      <c r="W79" s="6"/>
      <c r="X79" s="6"/>
      <c r="Y79" s="6"/>
      <c r="Z79" s="6"/>
      <c r="AA79" s="6"/>
      <c r="AB79" s="6"/>
    </row>
    <row r="80" customFormat="false" ht="30.4" hidden="false" customHeight="false" outlineLevel="0" collapsed="false">
      <c r="A80" s="3"/>
      <c r="B80" s="51" t="n">
        <v>29</v>
      </c>
      <c r="C80" s="52" t="s">
        <v>61</v>
      </c>
      <c r="D80" s="52" t="s">
        <v>76</v>
      </c>
      <c r="E80" s="53"/>
      <c r="F80" s="54"/>
      <c r="G80" s="5"/>
      <c r="H80" s="6"/>
      <c r="I80" s="6"/>
      <c r="J80" s="6"/>
      <c r="K80" s="6"/>
      <c r="L80" s="6"/>
      <c r="M80" s="6"/>
      <c r="N80" s="6"/>
      <c r="O80" s="6"/>
      <c r="P80" s="6"/>
      <c r="Q80" s="6"/>
      <c r="R80" s="6"/>
      <c r="S80" s="6"/>
      <c r="T80" s="6"/>
      <c r="U80" s="6"/>
      <c r="V80" s="6"/>
      <c r="W80" s="6"/>
      <c r="X80" s="6"/>
      <c r="Y80" s="6"/>
      <c r="Z80" s="6"/>
      <c r="AA80" s="6"/>
      <c r="AB80" s="6"/>
    </row>
    <row r="81" customFormat="false" ht="30.4" hidden="false" customHeight="false" outlineLevel="0" collapsed="false">
      <c r="A81" s="3"/>
      <c r="B81" s="51" t="n">
        <v>30</v>
      </c>
      <c r="C81" s="52" t="s">
        <v>61</v>
      </c>
      <c r="D81" s="52" t="s">
        <v>77</v>
      </c>
      <c r="E81" s="53"/>
      <c r="F81" s="54"/>
      <c r="G81" s="5"/>
      <c r="H81" s="6"/>
      <c r="I81" s="6"/>
      <c r="J81" s="6"/>
      <c r="K81" s="6"/>
      <c r="L81" s="6"/>
      <c r="M81" s="6"/>
      <c r="N81" s="6"/>
      <c r="O81" s="6"/>
      <c r="P81" s="6"/>
      <c r="Q81" s="6"/>
      <c r="R81" s="6"/>
      <c r="S81" s="6"/>
      <c r="T81" s="6"/>
      <c r="U81" s="6"/>
      <c r="V81" s="6"/>
      <c r="W81" s="6"/>
      <c r="X81" s="6"/>
      <c r="Y81" s="6"/>
      <c r="Z81" s="6"/>
      <c r="AA81" s="6"/>
      <c r="AB81" s="6"/>
    </row>
    <row r="82" customFormat="false" ht="20.65" hidden="false" customHeight="false" outlineLevel="0" collapsed="false">
      <c r="A82" s="3"/>
      <c r="B82" s="51" t="n">
        <v>31</v>
      </c>
      <c r="C82" s="52" t="s">
        <v>45</v>
      </c>
      <c r="D82" s="52" t="s">
        <v>78</v>
      </c>
      <c r="E82" s="53"/>
      <c r="F82" s="54"/>
      <c r="G82" s="5"/>
      <c r="H82" s="6"/>
      <c r="I82" s="6"/>
      <c r="J82" s="6"/>
      <c r="K82" s="6"/>
      <c r="L82" s="6"/>
      <c r="M82" s="6"/>
      <c r="N82" s="6"/>
      <c r="O82" s="6"/>
      <c r="P82" s="6"/>
      <c r="Q82" s="6"/>
      <c r="R82" s="6"/>
      <c r="S82" s="6"/>
      <c r="T82" s="6"/>
      <c r="U82" s="6"/>
      <c r="V82" s="6"/>
      <c r="W82" s="6"/>
      <c r="X82" s="6"/>
      <c r="Y82" s="6"/>
      <c r="Z82" s="6"/>
      <c r="AA82" s="6"/>
      <c r="AB82" s="6"/>
    </row>
    <row r="83" customFormat="false" ht="30.4" hidden="false" customHeight="false" outlineLevel="0" collapsed="false">
      <c r="A83" s="3"/>
      <c r="B83" s="51" t="n">
        <v>32</v>
      </c>
      <c r="C83" s="52" t="s">
        <v>61</v>
      </c>
      <c r="D83" s="52" t="s">
        <v>79</v>
      </c>
      <c r="E83" s="53"/>
      <c r="F83" s="54"/>
      <c r="G83" s="5"/>
      <c r="H83" s="6"/>
      <c r="I83" s="6"/>
      <c r="J83" s="6"/>
      <c r="K83" s="6"/>
      <c r="L83" s="6"/>
      <c r="M83" s="6"/>
      <c r="N83" s="6"/>
      <c r="O83" s="6"/>
      <c r="P83" s="6"/>
      <c r="Q83" s="6"/>
      <c r="R83" s="6"/>
      <c r="S83" s="6"/>
      <c r="T83" s="6"/>
      <c r="U83" s="6"/>
      <c r="V83" s="6"/>
      <c r="W83" s="6"/>
      <c r="X83" s="6"/>
      <c r="Y83" s="6"/>
      <c r="Z83" s="6"/>
      <c r="AA83" s="6"/>
      <c r="AB83" s="6"/>
    </row>
    <row r="84" customFormat="false" ht="30.4" hidden="false" customHeight="false" outlineLevel="0" collapsed="false">
      <c r="A84" s="3"/>
      <c r="B84" s="51" t="n">
        <v>33</v>
      </c>
      <c r="C84" s="52" t="s">
        <v>61</v>
      </c>
      <c r="D84" s="52" t="s">
        <v>80</v>
      </c>
      <c r="E84" s="53"/>
      <c r="F84" s="54"/>
      <c r="G84" s="5"/>
      <c r="H84" s="6"/>
      <c r="I84" s="6"/>
      <c r="J84" s="6"/>
      <c r="K84" s="6"/>
      <c r="L84" s="6"/>
      <c r="M84" s="6"/>
      <c r="N84" s="6"/>
      <c r="O84" s="6"/>
      <c r="P84" s="6"/>
      <c r="Q84" s="6"/>
      <c r="R84" s="6"/>
      <c r="S84" s="6"/>
      <c r="T84" s="6"/>
      <c r="U84" s="6"/>
      <c r="V84" s="6"/>
      <c r="W84" s="6"/>
      <c r="X84" s="6"/>
      <c r="Y84" s="6"/>
      <c r="Z84" s="6"/>
      <c r="AA84" s="6"/>
      <c r="AB84" s="6"/>
    </row>
    <row r="85" customFormat="false" ht="30.4" hidden="false" customHeight="false" outlineLevel="0" collapsed="false">
      <c r="A85" s="3"/>
      <c r="B85" s="51" t="n">
        <v>34</v>
      </c>
      <c r="C85" s="52" t="s">
        <v>61</v>
      </c>
      <c r="D85" s="52" t="s">
        <v>81</v>
      </c>
      <c r="E85" s="53"/>
      <c r="F85" s="54"/>
      <c r="G85" s="5"/>
      <c r="H85" s="6"/>
      <c r="I85" s="6"/>
      <c r="J85" s="6"/>
      <c r="K85" s="6"/>
      <c r="L85" s="6"/>
      <c r="M85" s="6"/>
      <c r="N85" s="6"/>
      <c r="O85" s="6"/>
      <c r="P85" s="6"/>
      <c r="Q85" s="6"/>
      <c r="R85" s="6"/>
      <c r="S85" s="6"/>
      <c r="T85" s="6"/>
      <c r="U85" s="6"/>
      <c r="V85" s="6"/>
      <c r="W85" s="6"/>
      <c r="X85" s="6"/>
      <c r="Y85" s="6"/>
      <c r="Z85" s="6"/>
      <c r="AA85" s="6"/>
      <c r="AB85" s="6"/>
    </row>
    <row r="86" customFormat="false" ht="30.4" hidden="false" customHeight="false" outlineLevel="0" collapsed="false">
      <c r="A86" s="3"/>
      <c r="B86" s="51" t="n">
        <v>35</v>
      </c>
      <c r="C86" s="52" t="s">
        <v>61</v>
      </c>
      <c r="D86" s="52" t="s">
        <v>82</v>
      </c>
      <c r="E86" s="53"/>
      <c r="F86" s="54"/>
      <c r="G86" s="5"/>
      <c r="H86" s="6"/>
      <c r="I86" s="6"/>
      <c r="J86" s="6"/>
      <c r="K86" s="6"/>
      <c r="L86" s="6"/>
      <c r="M86" s="6"/>
      <c r="N86" s="6"/>
      <c r="O86" s="6"/>
      <c r="P86" s="6"/>
      <c r="Q86" s="6"/>
      <c r="R86" s="6"/>
      <c r="S86" s="6"/>
      <c r="T86" s="6"/>
      <c r="U86" s="6"/>
      <c r="V86" s="6"/>
      <c r="W86" s="6"/>
      <c r="X86" s="6"/>
      <c r="Y86" s="6"/>
      <c r="Z86" s="6"/>
      <c r="AA86" s="6"/>
      <c r="AB86" s="6"/>
    </row>
    <row r="87" customFormat="false" ht="30.4" hidden="false" customHeight="false" outlineLevel="0" collapsed="false">
      <c r="A87" s="3"/>
      <c r="B87" s="51" t="n">
        <v>36</v>
      </c>
      <c r="C87" s="52" t="s">
        <v>61</v>
      </c>
      <c r="D87" s="52" t="s">
        <v>83</v>
      </c>
      <c r="E87" s="53"/>
      <c r="F87" s="54"/>
      <c r="G87" s="5"/>
      <c r="H87" s="6"/>
      <c r="I87" s="6"/>
      <c r="J87" s="6"/>
      <c r="K87" s="6"/>
      <c r="L87" s="6"/>
      <c r="M87" s="6"/>
      <c r="N87" s="6"/>
      <c r="O87" s="6"/>
      <c r="P87" s="6"/>
      <c r="Q87" s="6"/>
      <c r="R87" s="6"/>
      <c r="S87" s="6"/>
      <c r="T87" s="6"/>
      <c r="U87" s="6"/>
      <c r="V87" s="6"/>
      <c r="W87" s="6"/>
      <c r="X87" s="6"/>
      <c r="Y87" s="6"/>
      <c r="Z87" s="6"/>
      <c r="AA87" s="6"/>
      <c r="AB87" s="6"/>
    </row>
    <row r="88" customFormat="false" ht="30.4" hidden="false" customHeight="false" outlineLevel="0" collapsed="false">
      <c r="A88" s="3"/>
      <c r="B88" s="51" t="n">
        <v>37</v>
      </c>
      <c r="C88" s="52" t="s">
        <v>61</v>
      </c>
      <c r="D88" s="52" t="s">
        <v>84</v>
      </c>
      <c r="E88" s="53"/>
      <c r="F88" s="54"/>
      <c r="G88" s="5"/>
      <c r="H88" s="6"/>
      <c r="I88" s="6"/>
      <c r="J88" s="6"/>
      <c r="K88" s="6"/>
      <c r="L88" s="6"/>
      <c r="M88" s="6"/>
      <c r="N88" s="6"/>
      <c r="O88" s="6"/>
      <c r="P88" s="6"/>
      <c r="Q88" s="6"/>
      <c r="R88" s="6"/>
      <c r="S88" s="6"/>
      <c r="T88" s="6"/>
      <c r="U88" s="6"/>
      <c r="V88" s="6"/>
      <c r="W88" s="6"/>
      <c r="X88" s="6"/>
      <c r="Y88" s="6"/>
      <c r="Z88" s="6"/>
      <c r="AA88" s="6"/>
      <c r="AB88" s="6"/>
    </row>
    <row r="89" customFormat="false" ht="30.4" hidden="false" customHeight="false" outlineLevel="0" collapsed="false">
      <c r="A89" s="3"/>
      <c r="B89" s="51" t="n">
        <v>38</v>
      </c>
      <c r="C89" s="52" t="s">
        <v>61</v>
      </c>
      <c r="D89" s="52" t="s">
        <v>85</v>
      </c>
      <c r="E89" s="53"/>
      <c r="F89" s="54"/>
      <c r="G89" s="5"/>
      <c r="H89" s="6"/>
      <c r="I89" s="6"/>
      <c r="J89" s="6"/>
      <c r="K89" s="6"/>
      <c r="L89" s="6"/>
      <c r="M89" s="6"/>
      <c r="N89" s="6"/>
      <c r="O89" s="6"/>
      <c r="P89" s="6"/>
      <c r="Q89" s="6"/>
      <c r="R89" s="6"/>
      <c r="S89" s="6"/>
      <c r="T89" s="6"/>
      <c r="U89" s="6"/>
      <c r="V89" s="6"/>
      <c r="W89" s="6"/>
      <c r="X89" s="6"/>
      <c r="Y89" s="6"/>
      <c r="Z89" s="6"/>
      <c r="AA89" s="6"/>
      <c r="AB89" s="6"/>
    </row>
    <row r="90" customFormat="false" ht="30.4" hidden="false" customHeight="false" outlineLevel="0" collapsed="false">
      <c r="A90" s="3"/>
      <c r="B90" s="51" t="n">
        <v>39</v>
      </c>
      <c r="C90" s="52" t="s">
        <v>61</v>
      </c>
      <c r="D90" s="52" t="s">
        <v>86</v>
      </c>
      <c r="E90" s="53"/>
      <c r="F90" s="54"/>
      <c r="G90" s="5"/>
      <c r="H90" s="6"/>
      <c r="I90" s="6"/>
      <c r="J90" s="6"/>
      <c r="K90" s="6"/>
      <c r="L90" s="6"/>
      <c r="M90" s="6"/>
      <c r="N90" s="6"/>
      <c r="O90" s="6"/>
      <c r="P90" s="6"/>
      <c r="Q90" s="6"/>
      <c r="R90" s="6"/>
      <c r="S90" s="6"/>
      <c r="T90" s="6"/>
      <c r="U90" s="6"/>
      <c r="V90" s="6"/>
      <c r="W90" s="6"/>
      <c r="X90" s="6"/>
      <c r="Y90" s="6"/>
      <c r="Z90" s="6"/>
      <c r="AA90" s="6"/>
      <c r="AB90" s="6"/>
    </row>
    <row r="91" customFormat="false" ht="30.4" hidden="false" customHeight="false" outlineLevel="0" collapsed="false">
      <c r="A91" s="3"/>
      <c r="B91" s="51" t="n">
        <v>40</v>
      </c>
      <c r="C91" s="52" t="s">
        <v>61</v>
      </c>
      <c r="D91" s="52" t="s">
        <v>87</v>
      </c>
      <c r="E91" s="53"/>
      <c r="F91" s="54"/>
      <c r="G91" s="5"/>
      <c r="H91" s="6"/>
      <c r="I91" s="6"/>
      <c r="J91" s="6"/>
      <c r="K91" s="6"/>
      <c r="L91" s="6"/>
      <c r="M91" s="6"/>
      <c r="N91" s="6"/>
      <c r="O91" s="6"/>
      <c r="P91" s="6"/>
      <c r="Q91" s="6"/>
      <c r="R91" s="6"/>
      <c r="S91" s="6"/>
      <c r="T91" s="6"/>
      <c r="U91" s="6"/>
      <c r="V91" s="6"/>
      <c r="W91" s="6"/>
      <c r="X91" s="6"/>
      <c r="Y91" s="6"/>
      <c r="Z91" s="6"/>
      <c r="AA91" s="6"/>
      <c r="AB91" s="6"/>
    </row>
    <row r="92" customFormat="false" ht="30.4" hidden="false" customHeight="false" outlineLevel="0" collapsed="false">
      <c r="A92" s="3"/>
      <c r="B92" s="51" t="n">
        <v>41</v>
      </c>
      <c r="C92" s="52" t="s">
        <v>61</v>
      </c>
      <c r="D92" s="52" t="s">
        <v>88</v>
      </c>
      <c r="E92" s="53"/>
      <c r="F92" s="54"/>
      <c r="G92" s="5"/>
      <c r="H92" s="6"/>
      <c r="I92" s="6"/>
      <c r="J92" s="6"/>
      <c r="K92" s="6"/>
      <c r="L92" s="6"/>
      <c r="M92" s="6"/>
      <c r="N92" s="6"/>
      <c r="O92" s="6"/>
      <c r="P92" s="6"/>
      <c r="Q92" s="6"/>
      <c r="R92" s="6"/>
      <c r="S92" s="6"/>
      <c r="T92" s="6"/>
      <c r="U92" s="6"/>
      <c r="V92" s="6"/>
      <c r="W92" s="6"/>
      <c r="X92" s="6"/>
      <c r="Y92" s="6"/>
      <c r="Z92" s="6"/>
      <c r="AA92" s="6"/>
      <c r="AB92" s="6"/>
    </row>
    <row r="93" customFormat="false" ht="30.4" hidden="false" customHeight="false" outlineLevel="0" collapsed="false">
      <c r="A93" s="3"/>
      <c r="B93" s="51" t="n">
        <v>42</v>
      </c>
      <c r="C93" s="52" t="s">
        <v>61</v>
      </c>
      <c r="D93" s="52" t="s">
        <v>89</v>
      </c>
      <c r="E93" s="53"/>
      <c r="F93" s="54"/>
      <c r="G93" s="5"/>
      <c r="H93" s="6"/>
      <c r="I93" s="6"/>
      <c r="J93" s="6"/>
      <c r="K93" s="6"/>
      <c r="L93" s="6"/>
      <c r="M93" s="6"/>
      <c r="N93" s="6"/>
      <c r="O93" s="6"/>
      <c r="P93" s="6"/>
      <c r="Q93" s="6"/>
      <c r="R93" s="6"/>
      <c r="S93" s="6"/>
      <c r="T93" s="6"/>
      <c r="U93" s="6"/>
      <c r="V93" s="6"/>
      <c r="W93" s="6"/>
      <c r="X93" s="6"/>
      <c r="Y93" s="6"/>
      <c r="Z93" s="6"/>
      <c r="AA93" s="6"/>
      <c r="AB93" s="6"/>
    </row>
    <row r="94" customFormat="false" ht="30.4" hidden="false" customHeight="false" outlineLevel="0" collapsed="false">
      <c r="A94" s="3"/>
      <c r="B94" s="51" t="n">
        <v>43</v>
      </c>
      <c r="C94" s="52" t="s">
        <v>61</v>
      </c>
      <c r="D94" s="52" t="s">
        <v>90</v>
      </c>
      <c r="E94" s="53"/>
      <c r="F94" s="54"/>
      <c r="G94" s="5"/>
      <c r="H94" s="6"/>
      <c r="I94" s="6"/>
      <c r="J94" s="6"/>
      <c r="K94" s="6"/>
      <c r="L94" s="6"/>
      <c r="M94" s="6"/>
      <c r="N94" s="6"/>
      <c r="O94" s="6"/>
      <c r="P94" s="6"/>
      <c r="Q94" s="6"/>
      <c r="R94" s="6"/>
      <c r="S94" s="6"/>
      <c r="T94" s="6"/>
      <c r="U94" s="6"/>
      <c r="V94" s="6"/>
      <c r="W94" s="6"/>
      <c r="X94" s="6"/>
      <c r="Y94" s="6"/>
      <c r="Z94" s="6"/>
      <c r="AA94" s="6"/>
      <c r="AB94" s="6"/>
    </row>
    <row r="95" customFormat="false" ht="30.4" hidden="false" customHeight="false" outlineLevel="0" collapsed="false">
      <c r="A95" s="3"/>
      <c r="B95" s="51" t="n">
        <v>44</v>
      </c>
      <c r="C95" s="52" t="s">
        <v>61</v>
      </c>
      <c r="D95" s="52" t="s">
        <v>91</v>
      </c>
      <c r="E95" s="53"/>
      <c r="F95" s="54"/>
      <c r="G95" s="5"/>
      <c r="H95" s="6"/>
      <c r="I95" s="6"/>
      <c r="J95" s="6"/>
      <c r="K95" s="6"/>
      <c r="L95" s="6"/>
      <c r="M95" s="6"/>
      <c r="N95" s="6"/>
      <c r="O95" s="6"/>
      <c r="P95" s="6"/>
      <c r="Q95" s="6"/>
      <c r="R95" s="6"/>
      <c r="S95" s="6"/>
      <c r="T95" s="6"/>
      <c r="U95" s="6"/>
      <c r="V95" s="6"/>
      <c r="W95" s="6"/>
      <c r="X95" s="6"/>
      <c r="Y95" s="6"/>
      <c r="Z95" s="6"/>
      <c r="AA95" s="6"/>
      <c r="AB95" s="6"/>
    </row>
    <row r="96" customFormat="false" ht="30.4" hidden="false" customHeight="false" outlineLevel="0" collapsed="false">
      <c r="A96" s="3"/>
      <c r="B96" s="51" t="n">
        <v>45</v>
      </c>
      <c r="C96" s="52" t="s">
        <v>61</v>
      </c>
      <c r="D96" s="52" t="s">
        <v>92</v>
      </c>
      <c r="E96" s="53"/>
      <c r="F96" s="54"/>
      <c r="G96" s="5"/>
      <c r="H96" s="6"/>
      <c r="I96" s="6"/>
      <c r="J96" s="6"/>
      <c r="K96" s="6"/>
      <c r="L96" s="6"/>
      <c r="M96" s="6"/>
      <c r="N96" s="6"/>
      <c r="O96" s="6"/>
      <c r="P96" s="6"/>
      <c r="Q96" s="6"/>
      <c r="R96" s="6"/>
      <c r="S96" s="6"/>
      <c r="T96" s="6"/>
      <c r="U96" s="6"/>
      <c r="V96" s="6"/>
      <c r="W96" s="6"/>
      <c r="X96" s="6"/>
      <c r="Y96" s="6"/>
      <c r="Z96" s="6"/>
      <c r="AA96" s="6"/>
      <c r="AB96" s="6"/>
    </row>
    <row r="97" customFormat="false" ht="30.4" hidden="false" customHeight="false" outlineLevel="0" collapsed="false">
      <c r="A97" s="3"/>
      <c r="B97" s="51" t="n">
        <v>46</v>
      </c>
      <c r="C97" s="52" t="s">
        <v>61</v>
      </c>
      <c r="D97" s="52" t="s">
        <v>93</v>
      </c>
      <c r="E97" s="53"/>
      <c r="F97" s="54"/>
      <c r="G97" s="5"/>
      <c r="H97" s="6"/>
      <c r="I97" s="6"/>
      <c r="J97" s="6"/>
      <c r="K97" s="6"/>
      <c r="L97" s="6"/>
      <c r="M97" s="6"/>
      <c r="N97" s="6"/>
      <c r="O97" s="6"/>
      <c r="P97" s="6"/>
      <c r="Q97" s="6"/>
      <c r="R97" s="6"/>
      <c r="S97" s="6"/>
      <c r="T97" s="6"/>
      <c r="U97" s="6"/>
      <c r="V97" s="6"/>
      <c r="W97" s="6"/>
      <c r="X97" s="6"/>
      <c r="Y97" s="6"/>
      <c r="Z97" s="6"/>
      <c r="AA97" s="6"/>
      <c r="AB97" s="6"/>
    </row>
    <row r="98" customFormat="false" ht="78.6" hidden="false" customHeight="false" outlineLevel="0" collapsed="false">
      <c r="A98" s="3"/>
      <c r="B98" s="51" t="n">
        <v>47</v>
      </c>
      <c r="C98" s="52" t="s">
        <v>45</v>
      </c>
      <c r="D98" s="52" t="s">
        <v>94</v>
      </c>
      <c r="E98" s="53"/>
      <c r="F98" s="54"/>
      <c r="G98" s="5"/>
      <c r="H98" s="6"/>
      <c r="I98" s="6"/>
      <c r="J98" s="6"/>
      <c r="K98" s="6"/>
      <c r="L98" s="6"/>
      <c r="M98" s="6"/>
      <c r="N98" s="6"/>
      <c r="O98" s="6"/>
      <c r="P98" s="6"/>
      <c r="Q98" s="6"/>
      <c r="R98" s="6"/>
      <c r="S98" s="6"/>
      <c r="T98" s="6"/>
      <c r="U98" s="6"/>
      <c r="V98" s="6"/>
      <c r="W98" s="6"/>
      <c r="X98" s="6"/>
      <c r="Y98" s="6"/>
      <c r="Z98" s="6"/>
      <c r="AA98" s="6"/>
      <c r="AB98" s="6"/>
    </row>
    <row r="99" customFormat="false" ht="68.85" hidden="false" customHeight="false" outlineLevel="0" collapsed="false">
      <c r="A99" s="3"/>
      <c r="B99" s="51" t="n">
        <v>48</v>
      </c>
      <c r="C99" s="52" t="s">
        <v>45</v>
      </c>
      <c r="D99" s="52" t="s">
        <v>95</v>
      </c>
      <c r="E99" s="53"/>
      <c r="F99" s="54"/>
      <c r="G99" s="5"/>
      <c r="H99" s="6"/>
      <c r="I99" s="6"/>
      <c r="J99" s="6"/>
      <c r="K99" s="6"/>
      <c r="L99" s="6"/>
      <c r="M99" s="6"/>
      <c r="N99" s="6"/>
      <c r="O99" s="6"/>
      <c r="P99" s="6"/>
      <c r="Q99" s="6"/>
      <c r="R99" s="6"/>
      <c r="S99" s="6"/>
      <c r="T99" s="6"/>
      <c r="U99" s="6"/>
      <c r="V99" s="6"/>
      <c r="W99" s="6"/>
      <c r="X99" s="6"/>
      <c r="Y99" s="6"/>
      <c r="Z99" s="6"/>
      <c r="AA99" s="6"/>
      <c r="AB99" s="6"/>
    </row>
    <row r="100" customFormat="false" ht="78.6" hidden="false" customHeight="false" outlineLevel="0" collapsed="false">
      <c r="A100" s="3"/>
      <c r="B100" s="51" t="n">
        <v>49</v>
      </c>
      <c r="C100" s="52" t="s">
        <v>45</v>
      </c>
      <c r="D100" s="52" t="s">
        <v>96</v>
      </c>
      <c r="E100" s="53"/>
      <c r="F100" s="54"/>
      <c r="G100" s="5"/>
      <c r="H100" s="6"/>
      <c r="I100" s="6"/>
      <c r="J100" s="6"/>
      <c r="K100" s="6"/>
      <c r="L100" s="6"/>
      <c r="M100" s="6"/>
      <c r="N100" s="6"/>
      <c r="O100" s="6"/>
      <c r="P100" s="6"/>
      <c r="Q100" s="6"/>
      <c r="R100" s="6"/>
      <c r="S100" s="6"/>
      <c r="T100" s="6"/>
      <c r="U100" s="6"/>
      <c r="V100" s="6"/>
      <c r="W100" s="6"/>
      <c r="X100" s="6"/>
      <c r="Y100" s="6"/>
      <c r="Z100" s="6"/>
      <c r="AA100" s="6"/>
      <c r="AB100" s="6"/>
    </row>
    <row r="101" customFormat="false" ht="40.15" hidden="false" customHeight="false" outlineLevel="0" collapsed="false">
      <c r="A101" s="3"/>
      <c r="B101" s="51" t="n">
        <v>50</v>
      </c>
      <c r="C101" s="52" t="s">
        <v>45</v>
      </c>
      <c r="D101" s="52" t="s">
        <v>97</v>
      </c>
      <c r="E101" s="53"/>
      <c r="F101" s="54"/>
      <c r="G101" s="5"/>
      <c r="H101" s="6"/>
      <c r="I101" s="6"/>
      <c r="J101" s="6"/>
      <c r="K101" s="6"/>
      <c r="L101" s="6"/>
      <c r="M101" s="6"/>
      <c r="N101" s="6"/>
      <c r="O101" s="6"/>
      <c r="P101" s="6"/>
      <c r="Q101" s="6"/>
      <c r="R101" s="6"/>
      <c r="S101" s="6"/>
      <c r="T101" s="6"/>
      <c r="U101" s="6"/>
      <c r="V101" s="6"/>
      <c r="W101" s="6"/>
      <c r="X101" s="6"/>
      <c r="Y101" s="6"/>
      <c r="Z101" s="6"/>
      <c r="AA101" s="6"/>
      <c r="AB101" s="6"/>
    </row>
    <row r="102" customFormat="false" ht="40.15" hidden="false" customHeight="false" outlineLevel="0" collapsed="false">
      <c r="A102" s="3"/>
      <c r="B102" s="51" t="n">
        <v>51</v>
      </c>
      <c r="C102" s="52" t="s">
        <v>45</v>
      </c>
      <c r="D102" s="52" t="s">
        <v>98</v>
      </c>
      <c r="E102" s="53"/>
      <c r="F102" s="54"/>
      <c r="G102" s="5"/>
      <c r="H102" s="6"/>
      <c r="I102" s="6"/>
      <c r="J102" s="6"/>
      <c r="K102" s="6"/>
      <c r="L102" s="6"/>
      <c r="M102" s="6"/>
      <c r="N102" s="6"/>
      <c r="O102" s="6"/>
      <c r="P102" s="6"/>
      <c r="Q102" s="6"/>
      <c r="R102" s="6"/>
      <c r="S102" s="6"/>
      <c r="T102" s="6"/>
      <c r="U102" s="6"/>
      <c r="V102" s="6"/>
      <c r="W102" s="6"/>
      <c r="X102" s="6"/>
      <c r="Y102" s="6"/>
      <c r="Z102" s="6"/>
      <c r="AA102" s="6"/>
      <c r="AB102" s="6"/>
    </row>
    <row r="103" customFormat="false" ht="49.9" hidden="false" customHeight="false" outlineLevel="0" collapsed="false">
      <c r="A103" s="3"/>
      <c r="B103" s="51" t="n">
        <v>52</v>
      </c>
      <c r="C103" s="52" t="s">
        <v>45</v>
      </c>
      <c r="D103" s="52" t="s">
        <v>99</v>
      </c>
      <c r="E103" s="53"/>
      <c r="F103" s="54"/>
      <c r="G103" s="5"/>
      <c r="H103" s="6"/>
      <c r="I103" s="6"/>
      <c r="J103" s="6"/>
      <c r="K103" s="6"/>
      <c r="L103" s="6"/>
      <c r="M103" s="6"/>
      <c r="N103" s="6"/>
      <c r="O103" s="6"/>
      <c r="P103" s="6"/>
      <c r="Q103" s="6"/>
      <c r="R103" s="6"/>
      <c r="S103" s="6"/>
      <c r="T103" s="6"/>
      <c r="U103" s="6"/>
      <c r="V103" s="6"/>
      <c r="W103" s="6"/>
      <c r="X103" s="6"/>
      <c r="Y103" s="6"/>
      <c r="Z103" s="6"/>
      <c r="AA103" s="6"/>
      <c r="AB103" s="6"/>
    </row>
    <row r="104" customFormat="false" ht="20.65" hidden="false" customHeight="false" outlineLevel="0" collapsed="false">
      <c r="A104" s="3"/>
      <c r="B104" s="51" t="n">
        <v>53</v>
      </c>
      <c r="C104" s="52" t="s">
        <v>45</v>
      </c>
      <c r="D104" s="52" t="s">
        <v>100</v>
      </c>
      <c r="E104" s="53"/>
      <c r="F104" s="54"/>
      <c r="G104" s="5"/>
      <c r="H104" s="6"/>
      <c r="I104" s="6"/>
      <c r="J104" s="6"/>
      <c r="K104" s="6"/>
      <c r="L104" s="6"/>
      <c r="M104" s="6"/>
      <c r="N104" s="6"/>
      <c r="O104" s="6"/>
      <c r="P104" s="6"/>
      <c r="Q104" s="6"/>
      <c r="R104" s="6"/>
      <c r="S104" s="6"/>
      <c r="T104" s="6"/>
      <c r="U104" s="6"/>
      <c r="V104" s="6"/>
      <c r="W104" s="6"/>
      <c r="X104" s="6"/>
      <c r="Y104" s="6"/>
      <c r="Z104" s="6"/>
      <c r="AA104" s="6"/>
      <c r="AB104" s="6"/>
    </row>
    <row r="105" customFormat="false" ht="30.4" hidden="false" customHeight="false" outlineLevel="0" collapsed="false">
      <c r="A105" s="3"/>
      <c r="B105" s="51" t="n">
        <v>54</v>
      </c>
      <c r="C105" s="52" t="s">
        <v>45</v>
      </c>
      <c r="D105" s="52" t="s">
        <v>101</v>
      </c>
      <c r="E105" s="53"/>
      <c r="F105" s="54"/>
      <c r="G105" s="5"/>
      <c r="H105" s="6"/>
      <c r="I105" s="6"/>
      <c r="J105" s="6"/>
      <c r="K105" s="6"/>
      <c r="L105" s="6"/>
      <c r="M105" s="6"/>
      <c r="N105" s="6"/>
      <c r="O105" s="6"/>
      <c r="P105" s="6"/>
      <c r="Q105" s="6"/>
      <c r="R105" s="6"/>
      <c r="S105" s="6"/>
      <c r="T105" s="6"/>
      <c r="U105" s="6"/>
      <c r="V105" s="6"/>
      <c r="W105" s="6"/>
      <c r="X105" s="6"/>
      <c r="Y105" s="6"/>
      <c r="Z105" s="6"/>
      <c r="AA105" s="6"/>
      <c r="AB105" s="6"/>
    </row>
    <row r="106" customFormat="false" ht="59.1" hidden="false" customHeight="false" outlineLevel="0" collapsed="false">
      <c r="A106" s="3"/>
      <c r="B106" s="51" t="n">
        <v>55</v>
      </c>
      <c r="C106" s="52" t="s">
        <v>45</v>
      </c>
      <c r="D106" s="52" t="s">
        <v>102</v>
      </c>
      <c r="E106" s="53"/>
      <c r="F106" s="54"/>
      <c r="G106" s="5"/>
      <c r="H106" s="6"/>
      <c r="I106" s="6"/>
      <c r="J106" s="6"/>
      <c r="K106" s="6"/>
      <c r="L106" s="6"/>
      <c r="M106" s="6"/>
      <c r="N106" s="6"/>
      <c r="O106" s="6"/>
      <c r="P106" s="6"/>
      <c r="Q106" s="6"/>
      <c r="R106" s="6"/>
      <c r="S106" s="6"/>
      <c r="T106" s="6"/>
      <c r="U106" s="6"/>
      <c r="V106" s="6"/>
      <c r="W106" s="6"/>
      <c r="X106" s="6"/>
      <c r="Y106" s="6"/>
      <c r="Z106" s="6"/>
      <c r="AA106" s="6"/>
      <c r="AB106" s="6"/>
    </row>
    <row r="107" customFormat="false" ht="59.1" hidden="false" customHeight="false" outlineLevel="0" collapsed="false">
      <c r="A107" s="3"/>
      <c r="B107" s="51" t="n">
        <v>56</v>
      </c>
      <c r="C107" s="52" t="s">
        <v>45</v>
      </c>
      <c r="D107" s="52" t="s">
        <v>103</v>
      </c>
      <c r="E107" s="53"/>
      <c r="F107" s="54"/>
      <c r="G107" s="5"/>
      <c r="H107" s="6"/>
      <c r="I107" s="6"/>
      <c r="J107" s="6"/>
      <c r="K107" s="6"/>
      <c r="L107" s="6"/>
      <c r="M107" s="6"/>
      <c r="N107" s="6"/>
      <c r="O107" s="6"/>
      <c r="P107" s="6"/>
      <c r="Q107" s="6"/>
      <c r="R107" s="6"/>
      <c r="S107" s="6"/>
      <c r="T107" s="6"/>
      <c r="U107" s="6"/>
      <c r="V107" s="6"/>
      <c r="W107" s="6"/>
      <c r="X107" s="6"/>
      <c r="Y107" s="6"/>
      <c r="Z107" s="6"/>
      <c r="AA107" s="6"/>
      <c r="AB107" s="6"/>
    </row>
    <row r="108" customFormat="false" ht="59.1" hidden="false" customHeight="false" outlineLevel="0" collapsed="false">
      <c r="A108" s="3"/>
      <c r="B108" s="51" t="n">
        <v>57</v>
      </c>
      <c r="C108" s="52" t="s">
        <v>45</v>
      </c>
      <c r="D108" s="52" t="s">
        <v>104</v>
      </c>
      <c r="E108" s="53"/>
      <c r="F108" s="54"/>
      <c r="G108" s="5"/>
      <c r="H108" s="6"/>
      <c r="I108" s="6"/>
      <c r="J108" s="6"/>
      <c r="K108" s="6"/>
      <c r="L108" s="6"/>
      <c r="M108" s="6"/>
      <c r="N108" s="6"/>
      <c r="O108" s="6"/>
      <c r="P108" s="6"/>
      <c r="Q108" s="6"/>
      <c r="R108" s="6"/>
      <c r="S108" s="6"/>
      <c r="T108" s="6"/>
      <c r="U108" s="6"/>
      <c r="V108" s="6"/>
      <c r="W108" s="6"/>
      <c r="X108" s="6"/>
      <c r="Y108" s="6"/>
      <c r="Z108" s="6"/>
      <c r="AA108" s="6"/>
      <c r="AB108" s="6"/>
    </row>
    <row r="109" customFormat="false" ht="12.8" hidden="false" customHeight="false" outlineLevel="0" collapsed="false">
      <c r="A109" s="3"/>
      <c r="B109" s="51" t="n">
        <v>58</v>
      </c>
      <c r="C109" s="52" t="s">
        <v>45</v>
      </c>
      <c r="D109" s="52" t="s">
        <v>105</v>
      </c>
      <c r="E109" s="53"/>
      <c r="F109" s="54"/>
      <c r="G109" s="5"/>
      <c r="H109" s="6"/>
      <c r="I109" s="6"/>
      <c r="J109" s="6"/>
      <c r="K109" s="6"/>
      <c r="L109" s="6"/>
      <c r="M109" s="6"/>
      <c r="N109" s="6"/>
      <c r="O109" s="6"/>
      <c r="P109" s="6"/>
      <c r="Q109" s="6"/>
      <c r="R109" s="6"/>
      <c r="S109" s="6"/>
      <c r="T109" s="6"/>
      <c r="U109" s="6"/>
      <c r="V109" s="6"/>
      <c r="W109" s="6"/>
      <c r="X109" s="6"/>
      <c r="Y109" s="6"/>
      <c r="Z109" s="6"/>
      <c r="AA109" s="6"/>
      <c r="AB109" s="6"/>
    </row>
    <row r="110" customFormat="false" ht="12.8" hidden="false" customHeight="false" outlineLevel="0" collapsed="false">
      <c r="A110" s="3"/>
      <c r="B110" s="51" t="n">
        <v>59</v>
      </c>
      <c r="C110" s="52" t="s">
        <v>45</v>
      </c>
      <c r="D110" s="52" t="s">
        <v>106</v>
      </c>
      <c r="E110" s="53"/>
      <c r="F110" s="54"/>
      <c r="G110" s="5"/>
      <c r="H110" s="6"/>
      <c r="I110" s="6"/>
      <c r="J110" s="6"/>
      <c r="K110" s="6"/>
      <c r="L110" s="6"/>
      <c r="M110" s="6"/>
      <c r="N110" s="6"/>
      <c r="O110" s="6"/>
      <c r="P110" s="6"/>
      <c r="Q110" s="6"/>
      <c r="R110" s="6"/>
      <c r="S110" s="6"/>
      <c r="T110" s="6"/>
      <c r="U110" s="6"/>
      <c r="V110" s="6"/>
      <c r="W110" s="6"/>
      <c r="X110" s="6"/>
      <c r="Y110" s="6"/>
      <c r="Z110" s="6"/>
      <c r="AA110" s="6"/>
      <c r="AB110" s="6"/>
    </row>
    <row r="111" customFormat="false" ht="88.4" hidden="false" customHeight="false" outlineLevel="0" collapsed="false">
      <c r="A111" s="3"/>
      <c r="B111" s="51" t="n">
        <v>60</v>
      </c>
      <c r="C111" s="52" t="s">
        <v>45</v>
      </c>
      <c r="D111" s="52" t="s">
        <v>107</v>
      </c>
      <c r="E111" s="53"/>
      <c r="F111" s="54"/>
      <c r="G111" s="5"/>
      <c r="H111" s="6"/>
      <c r="I111" s="6"/>
      <c r="J111" s="6"/>
      <c r="K111" s="6"/>
      <c r="L111" s="6"/>
      <c r="M111" s="6"/>
      <c r="N111" s="6"/>
      <c r="O111" s="6"/>
      <c r="P111" s="6"/>
      <c r="Q111" s="6"/>
      <c r="R111" s="6"/>
      <c r="S111" s="6"/>
      <c r="T111" s="6"/>
      <c r="U111" s="6"/>
      <c r="V111" s="6"/>
      <c r="W111" s="6"/>
      <c r="X111" s="6"/>
      <c r="Y111" s="6"/>
      <c r="Z111" s="6"/>
      <c r="AA111" s="6"/>
      <c r="AB111" s="6"/>
    </row>
    <row r="112" customFormat="false" ht="30.4" hidden="false" customHeight="false" outlineLevel="0" collapsed="false">
      <c r="A112" s="3"/>
      <c r="B112" s="51" t="n">
        <v>61</v>
      </c>
      <c r="C112" s="52" t="s">
        <v>45</v>
      </c>
      <c r="D112" s="52" t="s">
        <v>108</v>
      </c>
      <c r="E112" s="53"/>
      <c r="F112" s="54"/>
      <c r="G112" s="5"/>
      <c r="H112" s="6"/>
      <c r="I112" s="6"/>
      <c r="J112" s="6"/>
      <c r="K112" s="6"/>
      <c r="L112" s="6"/>
      <c r="M112" s="6"/>
      <c r="N112" s="6"/>
      <c r="O112" s="6"/>
      <c r="P112" s="6"/>
      <c r="Q112" s="6"/>
      <c r="R112" s="6"/>
      <c r="S112" s="6"/>
      <c r="T112" s="6"/>
      <c r="U112" s="6"/>
      <c r="V112" s="6"/>
      <c r="W112" s="6"/>
      <c r="X112" s="6"/>
      <c r="Y112" s="6"/>
      <c r="Z112" s="6"/>
      <c r="AA112" s="6"/>
      <c r="AB112" s="6"/>
    </row>
    <row r="113" customFormat="false" ht="20.65" hidden="false" customHeight="false" outlineLevel="0" collapsed="false">
      <c r="A113" s="3"/>
      <c r="B113" s="51" t="n">
        <v>62</v>
      </c>
      <c r="C113" s="52" t="s">
        <v>45</v>
      </c>
      <c r="D113" s="52" t="s">
        <v>109</v>
      </c>
      <c r="E113" s="53"/>
      <c r="F113" s="54"/>
      <c r="G113" s="5"/>
      <c r="H113" s="6"/>
      <c r="I113" s="6"/>
      <c r="J113" s="6"/>
      <c r="K113" s="6"/>
      <c r="L113" s="6"/>
      <c r="M113" s="6"/>
      <c r="N113" s="6"/>
      <c r="O113" s="6"/>
      <c r="P113" s="6"/>
      <c r="Q113" s="6"/>
      <c r="R113" s="6"/>
      <c r="S113" s="6"/>
      <c r="T113" s="6"/>
      <c r="U113" s="6"/>
      <c r="V113" s="6"/>
      <c r="W113" s="6"/>
      <c r="X113" s="6"/>
      <c r="Y113" s="6"/>
      <c r="Z113" s="6"/>
      <c r="AA113" s="6"/>
      <c r="AB113" s="6"/>
    </row>
    <row r="114" customFormat="false" ht="20.65" hidden="false" customHeight="false" outlineLevel="0" collapsed="false">
      <c r="A114" s="3"/>
      <c r="B114" s="51" t="n">
        <v>63</v>
      </c>
      <c r="C114" s="52" t="s">
        <v>45</v>
      </c>
      <c r="D114" s="52" t="s">
        <v>110</v>
      </c>
      <c r="E114" s="53"/>
      <c r="F114" s="54"/>
      <c r="G114" s="5"/>
      <c r="H114" s="6"/>
      <c r="I114" s="6"/>
      <c r="J114" s="6"/>
      <c r="K114" s="6"/>
      <c r="L114" s="6"/>
      <c r="M114" s="6"/>
      <c r="N114" s="6"/>
      <c r="O114" s="6"/>
      <c r="P114" s="6"/>
      <c r="Q114" s="6"/>
      <c r="R114" s="6"/>
      <c r="S114" s="6"/>
      <c r="T114" s="6"/>
      <c r="U114" s="6"/>
      <c r="V114" s="6"/>
      <c r="W114" s="6"/>
      <c r="X114" s="6"/>
      <c r="Y114" s="6"/>
      <c r="Z114" s="6"/>
      <c r="AA114" s="6"/>
      <c r="AB114" s="6"/>
    </row>
    <row r="115" customFormat="false" ht="78.6" hidden="false" customHeight="false" outlineLevel="0" collapsed="false">
      <c r="A115" s="3"/>
      <c r="B115" s="51" t="n">
        <v>64</v>
      </c>
      <c r="C115" s="52" t="s">
        <v>45</v>
      </c>
      <c r="D115" s="52" t="s">
        <v>111</v>
      </c>
      <c r="E115" s="53"/>
      <c r="F115" s="54"/>
      <c r="G115" s="5"/>
      <c r="H115" s="6"/>
      <c r="I115" s="6"/>
      <c r="J115" s="6"/>
      <c r="K115" s="6"/>
      <c r="L115" s="6"/>
      <c r="M115" s="6"/>
      <c r="N115" s="6"/>
      <c r="O115" s="6"/>
      <c r="P115" s="6"/>
      <c r="Q115" s="6"/>
      <c r="R115" s="6"/>
      <c r="S115" s="6"/>
      <c r="T115" s="6"/>
      <c r="U115" s="6"/>
      <c r="V115" s="6"/>
      <c r="W115" s="6"/>
      <c r="X115" s="6"/>
      <c r="Y115" s="6"/>
      <c r="Z115" s="6"/>
      <c r="AA115" s="6"/>
      <c r="AB115" s="6"/>
    </row>
    <row r="116" customFormat="false" ht="78.6" hidden="false" customHeight="false" outlineLevel="0" collapsed="false">
      <c r="A116" s="3"/>
      <c r="B116" s="51" t="n">
        <v>65</v>
      </c>
      <c r="C116" s="52" t="s">
        <v>45</v>
      </c>
      <c r="D116" s="52" t="s">
        <v>112</v>
      </c>
      <c r="E116" s="53"/>
      <c r="F116" s="54"/>
      <c r="G116" s="5"/>
      <c r="H116" s="6"/>
      <c r="I116" s="6"/>
      <c r="J116" s="6"/>
      <c r="K116" s="6"/>
      <c r="L116" s="6"/>
      <c r="M116" s="6"/>
      <c r="N116" s="6"/>
      <c r="O116" s="6"/>
      <c r="P116" s="6"/>
      <c r="Q116" s="6"/>
      <c r="R116" s="6"/>
      <c r="S116" s="6"/>
      <c r="T116" s="6"/>
      <c r="U116" s="6"/>
      <c r="V116" s="6"/>
      <c r="W116" s="6"/>
      <c r="X116" s="6"/>
      <c r="Y116" s="6"/>
      <c r="Z116" s="6"/>
      <c r="AA116" s="6"/>
      <c r="AB116" s="6"/>
    </row>
    <row r="117" customFormat="false" ht="78.6" hidden="false" customHeight="false" outlineLevel="0" collapsed="false">
      <c r="A117" s="3"/>
      <c r="B117" s="51" t="n">
        <v>66</v>
      </c>
      <c r="C117" s="52" t="s">
        <v>45</v>
      </c>
      <c r="D117" s="52" t="s">
        <v>113</v>
      </c>
      <c r="E117" s="53"/>
      <c r="F117" s="54"/>
      <c r="G117" s="5"/>
      <c r="H117" s="6"/>
      <c r="I117" s="6"/>
      <c r="J117" s="6"/>
      <c r="K117" s="6"/>
      <c r="L117" s="6"/>
      <c r="M117" s="6"/>
      <c r="N117" s="6"/>
      <c r="O117" s="6"/>
      <c r="P117" s="6"/>
      <c r="Q117" s="6"/>
      <c r="R117" s="6"/>
      <c r="S117" s="6"/>
      <c r="T117" s="6"/>
      <c r="U117" s="6"/>
      <c r="V117" s="6"/>
      <c r="W117" s="6"/>
      <c r="X117" s="6"/>
      <c r="Y117" s="6"/>
      <c r="Z117" s="6"/>
      <c r="AA117" s="6"/>
      <c r="AB117" s="6"/>
    </row>
    <row r="118" customFormat="false" ht="78.6" hidden="false" customHeight="false" outlineLevel="0" collapsed="false">
      <c r="A118" s="3"/>
      <c r="B118" s="51" t="n">
        <v>67</v>
      </c>
      <c r="C118" s="52" t="s">
        <v>45</v>
      </c>
      <c r="D118" s="52" t="s">
        <v>114</v>
      </c>
      <c r="E118" s="53"/>
      <c r="F118" s="54"/>
      <c r="G118" s="5"/>
      <c r="H118" s="6"/>
      <c r="I118" s="6"/>
      <c r="J118" s="6"/>
      <c r="K118" s="6"/>
      <c r="L118" s="6"/>
      <c r="M118" s="6"/>
      <c r="N118" s="6"/>
      <c r="O118" s="6"/>
      <c r="P118" s="6"/>
      <c r="Q118" s="6"/>
      <c r="R118" s="6"/>
      <c r="S118" s="6"/>
      <c r="T118" s="6"/>
      <c r="U118" s="6"/>
      <c r="V118" s="6"/>
      <c r="W118" s="6"/>
      <c r="X118" s="6"/>
      <c r="Y118" s="6"/>
      <c r="Z118" s="6"/>
      <c r="AA118" s="6"/>
      <c r="AB118" s="6"/>
    </row>
    <row r="119" customFormat="false" ht="40.15" hidden="false" customHeight="false" outlineLevel="0" collapsed="false">
      <c r="A119" s="3"/>
      <c r="B119" s="51" t="n">
        <v>68</v>
      </c>
      <c r="C119" s="52" t="s">
        <v>115</v>
      </c>
      <c r="D119" s="52" t="s">
        <v>116</v>
      </c>
      <c r="E119" s="53"/>
      <c r="F119" s="54"/>
      <c r="G119" s="5"/>
      <c r="H119" s="6"/>
      <c r="I119" s="6"/>
      <c r="J119" s="6"/>
      <c r="K119" s="6"/>
      <c r="L119" s="6"/>
      <c r="M119" s="6"/>
      <c r="N119" s="6"/>
      <c r="O119" s="6"/>
      <c r="P119" s="6"/>
      <c r="Q119" s="6"/>
      <c r="R119" s="6"/>
      <c r="S119" s="6"/>
      <c r="T119" s="6"/>
      <c r="U119" s="6"/>
      <c r="V119" s="6"/>
      <c r="W119" s="6"/>
      <c r="X119" s="6"/>
      <c r="Y119" s="6"/>
      <c r="Z119" s="6"/>
      <c r="AA119" s="6"/>
      <c r="AB119" s="6"/>
    </row>
    <row r="120" customFormat="false" ht="49.9" hidden="false" customHeight="false" outlineLevel="0" collapsed="false">
      <c r="A120" s="3"/>
      <c r="B120" s="51" t="n">
        <v>69</v>
      </c>
      <c r="C120" s="52" t="s">
        <v>115</v>
      </c>
      <c r="D120" s="52" t="s">
        <v>117</v>
      </c>
      <c r="E120" s="53"/>
      <c r="F120" s="54"/>
      <c r="G120" s="5"/>
      <c r="H120" s="6"/>
      <c r="I120" s="6"/>
      <c r="J120" s="6"/>
      <c r="K120" s="6"/>
      <c r="L120" s="6"/>
      <c r="M120" s="6"/>
      <c r="N120" s="6"/>
      <c r="O120" s="6"/>
      <c r="P120" s="6"/>
      <c r="Q120" s="6"/>
      <c r="R120" s="6"/>
      <c r="S120" s="6"/>
      <c r="T120" s="6"/>
      <c r="U120" s="6"/>
      <c r="V120" s="6"/>
      <c r="W120" s="6"/>
      <c r="X120" s="6"/>
      <c r="Y120" s="6"/>
      <c r="Z120" s="6"/>
      <c r="AA120" s="6"/>
      <c r="AB120" s="6"/>
    </row>
    <row r="121" customFormat="false" ht="30.4" hidden="false" customHeight="false" outlineLevel="0" collapsed="false">
      <c r="A121" s="3"/>
      <c r="B121" s="51" t="n">
        <v>70</v>
      </c>
      <c r="C121" s="52" t="s">
        <v>115</v>
      </c>
      <c r="D121" s="52" t="s">
        <v>118</v>
      </c>
      <c r="E121" s="53"/>
      <c r="F121" s="54"/>
      <c r="G121" s="5"/>
      <c r="H121" s="6"/>
      <c r="I121" s="6"/>
      <c r="J121" s="6"/>
      <c r="K121" s="6"/>
      <c r="L121" s="6"/>
      <c r="M121" s="6"/>
      <c r="N121" s="6"/>
      <c r="O121" s="6"/>
      <c r="P121" s="6"/>
      <c r="Q121" s="6"/>
      <c r="R121" s="6"/>
      <c r="S121" s="6"/>
      <c r="T121" s="6"/>
      <c r="U121" s="6"/>
      <c r="V121" s="6"/>
      <c r="W121" s="6"/>
      <c r="X121" s="6"/>
      <c r="Y121" s="6"/>
      <c r="Z121" s="6"/>
      <c r="AA121" s="6"/>
      <c r="AB121" s="6"/>
    </row>
    <row r="122" customFormat="false" ht="49.9" hidden="false" customHeight="false" outlineLevel="0" collapsed="false">
      <c r="A122" s="3"/>
      <c r="B122" s="51" t="n">
        <v>71</v>
      </c>
      <c r="C122" s="52" t="s">
        <v>45</v>
      </c>
      <c r="D122" s="52" t="s">
        <v>119</v>
      </c>
      <c r="E122" s="53"/>
      <c r="F122" s="54"/>
      <c r="G122" s="5"/>
      <c r="H122" s="6"/>
      <c r="I122" s="6"/>
      <c r="J122" s="6"/>
      <c r="K122" s="6"/>
      <c r="L122" s="6"/>
      <c r="M122" s="6"/>
      <c r="N122" s="6"/>
      <c r="O122" s="6"/>
      <c r="P122" s="6"/>
      <c r="Q122" s="6"/>
      <c r="R122" s="6"/>
      <c r="S122" s="6"/>
      <c r="T122" s="6"/>
      <c r="U122" s="6"/>
      <c r="V122" s="6"/>
      <c r="W122" s="6"/>
      <c r="X122" s="6"/>
      <c r="Y122" s="6"/>
      <c r="Z122" s="6"/>
      <c r="AA122" s="6"/>
      <c r="AB122" s="6"/>
    </row>
    <row r="123" customFormat="false" ht="40.15" hidden="false" customHeight="false" outlineLevel="0" collapsed="false">
      <c r="A123" s="3"/>
      <c r="B123" s="51" t="n">
        <v>72</v>
      </c>
      <c r="C123" s="52" t="s">
        <v>45</v>
      </c>
      <c r="D123" s="52" t="s">
        <v>120</v>
      </c>
      <c r="E123" s="53"/>
      <c r="F123" s="54"/>
      <c r="G123" s="5"/>
      <c r="H123" s="6"/>
      <c r="I123" s="6"/>
      <c r="J123" s="6"/>
      <c r="K123" s="6"/>
      <c r="L123" s="6"/>
      <c r="M123" s="6"/>
      <c r="N123" s="6"/>
      <c r="O123" s="6"/>
      <c r="P123" s="6"/>
      <c r="Q123" s="6"/>
      <c r="R123" s="6"/>
      <c r="S123" s="6"/>
      <c r="T123" s="6"/>
      <c r="U123" s="6"/>
      <c r="V123" s="6"/>
      <c r="W123" s="6"/>
      <c r="X123" s="6"/>
      <c r="Y123" s="6"/>
      <c r="Z123" s="6"/>
      <c r="AA123" s="6"/>
      <c r="AB123" s="6"/>
    </row>
    <row r="124" customFormat="false" ht="30.4" hidden="false" customHeight="false" outlineLevel="0" collapsed="false">
      <c r="A124" s="3"/>
      <c r="B124" s="51" t="n">
        <v>73</v>
      </c>
      <c r="C124" s="52" t="s">
        <v>45</v>
      </c>
      <c r="D124" s="52" t="s">
        <v>121</v>
      </c>
      <c r="E124" s="53"/>
      <c r="F124" s="54"/>
      <c r="G124" s="5"/>
      <c r="H124" s="6"/>
      <c r="I124" s="6"/>
      <c r="J124" s="6"/>
      <c r="K124" s="6"/>
      <c r="L124" s="6"/>
      <c r="M124" s="6"/>
      <c r="N124" s="6"/>
      <c r="O124" s="6"/>
      <c r="P124" s="6"/>
      <c r="Q124" s="6"/>
      <c r="R124" s="6"/>
      <c r="S124" s="6"/>
      <c r="T124" s="6"/>
      <c r="U124" s="6"/>
      <c r="V124" s="6"/>
      <c r="W124" s="6"/>
      <c r="X124" s="6"/>
      <c r="Y124" s="6"/>
      <c r="Z124" s="6"/>
      <c r="AA124" s="6"/>
      <c r="AB124" s="6"/>
    </row>
    <row r="125" customFormat="false" ht="30.4" hidden="false" customHeight="false" outlineLevel="0" collapsed="false">
      <c r="A125" s="3"/>
      <c r="B125" s="51" t="n">
        <v>74</v>
      </c>
      <c r="C125" s="52" t="s">
        <v>45</v>
      </c>
      <c r="D125" s="52" t="s">
        <v>122</v>
      </c>
      <c r="E125" s="53"/>
      <c r="F125" s="54"/>
      <c r="G125" s="5"/>
      <c r="H125" s="6"/>
      <c r="I125" s="6"/>
      <c r="J125" s="6"/>
      <c r="K125" s="6"/>
      <c r="L125" s="6"/>
      <c r="M125" s="6"/>
      <c r="N125" s="6"/>
      <c r="O125" s="6"/>
      <c r="P125" s="6"/>
      <c r="Q125" s="6"/>
      <c r="R125" s="6"/>
      <c r="S125" s="6"/>
      <c r="T125" s="6"/>
      <c r="U125" s="6"/>
      <c r="V125" s="6"/>
      <c r="W125" s="6"/>
      <c r="X125" s="6"/>
      <c r="Y125" s="6"/>
      <c r="Z125" s="6"/>
      <c r="AA125" s="6"/>
      <c r="AB125" s="6"/>
    </row>
    <row r="126" customFormat="false" ht="49.9" hidden="false" customHeight="false" outlineLevel="0" collapsed="false">
      <c r="A126" s="3"/>
      <c r="B126" s="51" t="n">
        <v>75</v>
      </c>
      <c r="C126" s="52" t="s">
        <v>45</v>
      </c>
      <c r="D126" s="52" t="s">
        <v>123</v>
      </c>
      <c r="E126" s="53"/>
      <c r="F126" s="54"/>
      <c r="G126" s="5"/>
      <c r="H126" s="6"/>
      <c r="I126" s="6"/>
      <c r="J126" s="6"/>
      <c r="K126" s="6"/>
      <c r="L126" s="6"/>
      <c r="M126" s="6"/>
      <c r="N126" s="6"/>
      <c r="O126" s="6"/>
      <c r="P126" s="6"/>
      <c r="Q126" s="6"/>
      <c r="R126" s="6"/>
      <c r="S126" s="6"/>
      <c r="T126" s="6"/>
      <c r="U126" s="6"/>
      <c r="V126" s="6"/>
      <c r="W126" s="6"/>
      <c r="X126" s="6"/>
      <c r="Y126" s="6"/>
      <c r="Z126" s="6"/>
      <c r="AA126" s="6"/>
      <c r="AB126" s="6"/>
    </row>
    <row r="127" customFormat="false" ht="88.4" hidden="false" customHeight="false" outlineLevel="0" collapsed="false">
      <c r="A127" s="3"/>
      <c r="B127" s="51" t="n">
        <v>76</v>
      </c>
      <c r="C127" s="52" t="s">
        <v>45</v>
      </c>
      <c r="D127" s="52" t="s">
        <v>124</v>
      </c>
      <c r="E127" s="53"/>
      <c r="F127" s="54"/>
      <c r="G127" s="5"/>
      <c r="H127" s="6"/>
      <c r="I127" s="6"/>
      <c r="J127" s="6"/>
      <c r="K127" s="6"/>
      <c r="L127" s="6"/>
      <c r="M127" s="6"/>
      <c r="N127" s="6"/>
      <c r="O127" s="6"/>
      <c r="P127" s="6"/>
      <c r="Q127" s="6"/>
      <c r="R127" s="6"/>
      <c r="S127" s="6"/>
      <c r="T127" s="6"/>
      <c r="U127" s="6"/>
      <c r="V127" s="6"/>
      <c r="W127" s="6"/>
      <c r="X127" s="6"/>
      <c r="Y127" s="6"/>
      <c r="Z127" s="6"/>
      <c r="AA127" s="6"/>
      <c r="AB127" s="6"/>
    </row>
    <row r="128" customFormat="false" ht="107.9" hidden="false" customHeight="false" outlineLevel="0" collapsed="false">
      <c r="A128" s="3"/>
      <c r="B128" s="51" t="n">
        <v>77</v>
      </c>
      <c r="C128" s="52" t="s">
        <v>45</v>
      </c>
      <c r="D128" s="52" t="s">
        <v>125</v>
      </c>
      <c r="E128" s="53"/>
      <c r="F128" s="54"/>
      <c r="G128" s="5"/>
      <c r="H128" s="6"/>
      <c r="I128" s="6"/>
      <c r="J128" s="6"/>
      <c r="K128" s="6"/>
      <c r="L128" s="6"/>
      <c r="M128" s="6"/>
      <c r="N128" s="6"/>
      <c r="O128" s="6"/>
      <c r="P128" s="6"/>
      <c r="Q128" s="6"/>
      <c r="R128" s="6"/>
      <c r="S128" s="6"/>
      <c r="T128" s="6"/>
      <c r="U128" s="6"/>
      <c r="V128" s="6"/>
      <c r="W128" s="6"/>
      <c r="X128" s="6"/>
      <c r="Y128" s="6"/>
      <c r="Z128" s="6"/>
      <c r="AA128" s="6"/>
      <c r="AB128" s="6"/>
    </row>
    <row r="129" customFormat="false" ht="107.9" hidden="false" customHeight="false" outlineLevel="0" collapsed="false">
      <c r="A129" s="3"/>
      <c r="B129" s="51" t="n">
        <v>78</v>
      </c>
      <c r="C129" s="52" t="s">
        <v>45</v>
      </c>
      <c r="D129" s="52" t="s">
        <v>126</v>
      </c>
      <c r="E129" s="53"/>
      <c r="F129" s="54"/>
      <c r="G129" s="5"/>
      <c r="H129" s="6"/>
      <c r="I129" s="6"/>
      <c r="J129" s="6"/>
      <c r="K129" s="6"/>
      <c r="L129" s="6"/>
      <c r="M129" s="6"/>
      <c r="N129" s="6"/>
      <c r="O129" s="6"/>
      <c r="P129" s="6"/>
      <c r="Q129" s="6"/>
      <c r="R129" s="6"/>
      <c r="S129" s="6"/>
      <c r="T129" s="6"/>
      <c r="U129" s="6"/>
      <c r="V129" s="6"/>
      <c r="W129" s="6"/>
      <c r="X129" s="6"/>
      <c r="Y129" s="6"/>
      <c r="Z129" s="6"/>
      <c r="AA129" s="6"/>
      <c r="AB129" s="6"/>
    </row>
    <row r="130" customFormat="false" ht="107.9" hidden="false" customHeight="false" outlineLevel="0" collapsed="false">
      <c r="A130" s="3"/>
      <c r="B130" s="51" t="n">
        <v>79</v>
      </c>
      <c r="C130" s="52" t="s">
        <v>45</v>
      </c>
      <c r="D130" s="52" t="s">
        <v>127</v>
      </c>
      <c r="E130" s="53"/>
      <c r="F130" s="54"/>
      <c r="G130" s="5"/>
      <c r="H130" s="6"/>
      <c r="I130" s="6"/>
      <c r="J130" s="6"/>
      <c r="K130" s="6"/>
      <c r="L130" s="6"/>
      <c r="M130" s="6"/>
      <c r="N130" s="6"/>
      <c r="O130" s="6"/>
      <c r="P130" s="6"/>
      <c r="Q130" s="6"/>
      <c r="R130" s="6"/>
      <c r="S130" s="6"/>
      <c r="T130" s="6"/>
      <c r="U130" s="6"/>
      <c r="V130" s="6"/>
      <c r="W130" s="6"/>
      <c r="X130" s="6"/>
      <c r="Y130" s="6"/>
      <c r="Z130" s="6"/>
      <c r="AA130" s="6"/>
      <c r="AB130" s="6"/>
    </row>
    <row r="131" customFormat="false" ht="156.1" hidden="false" customHeight="false" outlineLevel="0" collapsed="false">
      <c r="A131" s="3"/>
      <c r="B131" s="51" t="n">
        <v>80</v>
      </c>
      <c r="C131" s="52" t="s">
        <v>45</v>
      </c>
      <c r="D131" s="52" t="s">
        <v>128</v>
      </c>
      <c r="E131" s="53"/>
      <c r="F131" s="54"/>
      <c r="G131" s="5"/>
      <c r="H131" s="6"/>
      <c r="I131" s="6"/>
      <c r="J131" s="6"/>
      <c r="K131" s="6"/>
      <c r="L131" s="6"/>
      <c r="M131" s="6"/>
      <c r="N131" s="6"/>
      <c r="O131" s="6"/>
      <c r="P131" s="6"/>
      <c r="Q131" s="6"/>
      <c r="R131" s="6"/>
      <c r="S131" s="6"/>
      <c r="T131" s="6"/>
      <c r="U131" s="6"/>
      <c r="V131" s="6"/>
      <c r="W131" s="6"/>
      <c r="X131" s="6"/>
      <c r="Y131" s="6"/>
      <c r="Z131" s="6"/>
      <c r="AA131" s="6"/>
      <c r="AB131" s="6"/>
    </row>
    <row r="132" customFormat="false" ht="30.4" hidden="false" customHeight="false" outlineLevel="0" collapsed="false">
      <c r="A132" s="3"/>
      <c r="B132" s="51" t="n">
        <v>81</v>
      </c>
      <c r="C132" s="52" t="s">
        <v>45</v>
      </c>
      <c r="D132" s="52" t="s">
        <v>129</v>
      </c>
      <c r="E132" s="53"/>
      <c r="F132" s="54"/>
      <c r="G132" s="5"/>
      <c r="H132" s="6"/>
      <c r="I132" s="6"/>
      <c r="J132" s="6"/>
      <c r="K132" s="6"/>
      <c r="L132" s="6"/>
      <c r="M132" s="6"/>
      <c r="N132" s="6"/>
      <c r="O132" s="6"/>
      <c r="P132" s="6"/>
      <c r="Q132" s="6"/>
      <c r="R132" s="6"/>
      <c r="S132" s="6"/>
      <c r="T132" s="6"/>
      <c r="U132" s="6"/>
      <c r="V132" s="6"/>
      <c r="W132" s="6"/>
      <c r="X132" s="6"/>
      <c r="Y132" s="6"/>
      <c r="Z132" s="6"/>
      <c r="AA132" s="6"/>
      <c r="AB132" s="6"/>
    </row>
    <row r="133" customFormat="false" ht="30.4" hidden="false" customHeight="false" outlineLevel="0" collapsed="false">
      <c r="A133" s="3"/>
      <c r="B133" s="51" t="n">
        <v>82</v>
      </c>
      <c r="C133" s="52" t="s">
        <v>45</v>
      </c>
      <c r="D133" s="52" t="s">
        <v>130</v>
      </c>
      <c r="E133" s="53"/>
      <c r="F133" s="54"/>
      <c r="G133" s="5"/>
      <c r="H133" s="6"/>
      <c r="I133" s="6"/>
      <c r="J133" s="6"/>
      <c r="K133" s="6"/>
      <c r="L133" s="6"/>
      <c r="M133" s="6"/>
      <c r="N133" s="6"/>
      <c r="O133" s="6"/>
      <c r="P133" s="6"/>
      <c r="Q133" s="6"/>
      <c r="R133" s="6"/>
      <c r="S133" s="6"/>
      <c r="T133" s="6"/>
      <c r="U133" s="6"/>
      <c r="V133" s="6"/>
      <c r="W133" s="6"/>
      <c r="X133" s="6"/>
      <c r="Y133" s="6"/>
      <c r="Z133" s="6"/>
      <c r="AA133" s="6"/>
      <c r="AB133" s="6"/>
    </row>
    <row r="134" customFormat="false" ht="20.65" hidden="false" customHeight="false" outlineLevel="0" collapsed="false">
      <c r="A134" s="3"/>
      <c r="B134" s="51" t="n">
        <v>83</v>
      </c>
      <c r="C134" s="52" t="s">
        <v>45</v>
      </c>
      <c r="D134" s="52" t="s">
        <v>131</v>
      </c>
      <c r="E134" s="53"/>
      <c r="F134" s="54"/>
      <c r="G134" s="5"/>
      <c r="H134" s="6"/>
      <c r="I134" s="6"/>
      <c r="J134" s="6"/>
      <c r="K134" s="6"/>
      <c r="L134" s="6"/>
      <c r="M134" s="6"/>
      <c r="N134" s="6"/>
      <c r="O134" s="6"/>
      <c r="P134" s="6"/>
      <c r="Q134" s="6"/>
      <c r="R134" s="6"/>
      <c r="S134" s="6"/>
      <c r="T134" s="6"/>
      <c r="U134" s="6"/>
      <c r="V134" s="6"/>
      <c r="W134" s="6"/>
      <c r="X134" s="6"/>
      <c r="Y134" s="6"/>
      <c r="Z134" s="6"/>
      <c r="AA134" s="6"/>
      <c r="AB134" s="6"/>
    </row>
    <row r="135" customFormat="false" ht="59.1" hidden="false" customHeight="false" outlineLevel="0" collapsed="false">
      <c r="A135" s="3"/>
      <c r="B135" s="51" t="n">
        <v>84</v>
      </c>
      <c r="C135" s="52" t="s">
        <v>45</v>
      </c>
      <c r="D135" s="52" t="s">
        <v>132</v>
      </c>
      <c r="E135" s="53"/>
      <c r="F135" s="54"/>
      <c r="G135" s="5"/>
      <c r="H135" s="6"/>
      <c r="I135" s="6"/>
      <c r="J135" s="6"/>
      <c r="K135" s="6"/>
      <c r="L135" s="6"/>
      <c r="M135" s="6"/>
      <c r="N135" s="6"/>
      <c r="O135" s="6"/>
      <c r="P135" s="6"/>
      <c r="Q135" s="6"/>
      <c r="R135" s="6"/>
      <c r="S135" s="6"/>
      <c r="T135" s="6"/>
      <c r="U135" s="6"/>
      <c r="V135" s="6"/>
      <c r="W135" s="6"/>
      <c r="X135" s="6"/>
      <c r="Y135" s="6"/>
      <c r="Z135" s="6"/>
      <c r="AA135" s="6"/>
      <c r="AB135" s="6"/>
    </row>
    <row r="136" customFormat="false" ht="68.85" hidden="false" customHeight="false" outlineLevel="0" collapsed="false">
      <c r="A136" s="3"/>
      <c r="B136" s="51" t="n">
        <v>85</v>
      </c>
      <c r="C136" s="52" t="s">
        <v>45</v>
      </c>
      <c r="D136" s="52" t="s">
        <v>133</v>
      </c>
      <c r="E136" s="53"/>
      <c r="F136" s="54"/>
      <c r="G136" s="5"/>
      <c r="H136" s="6"/>
      <c r="I136" s="6"/>
      <c r="J136" s="6"/>
      <c r="K136" s="6"/>
      <c r="L136" s="6"/>
      <c r="M136" s="6"/>
      <c r="N136" s="6"/>
      <c r="O136" s="6"/>
      <c r="P136" s="6"/>
      <c r="Q136" s="6"/>
      <c r="R136" s="6"/>
      <c r="S136" s="6"/>
      <c r="T136" s="6"/>
      <c r="U136" s="6"/>
      <c r="V136" s="6"/>
      <c r="W136" s="6"/>
      <c r="X136" s="6"/>
      <c r="Y136" s="6"/>
      <c r="Z136" s="6"/>
      <c r="AA136" s="6"/>
      <c r="AB136" s="6"/>
    </row>
    <row r="137" customFormat="false" ht="40.15" hidden="false" customHeight="false" outlineLevel="0" collapsed="false">
      <c r="A137" s="3"/>
      <c r="B137" s="51" t="n">
        <v>86</v>
      </c>
      <c r="C137" s="52" t="s">
        <v>45</v>
      </c>
      <c r="D137" s="52" t="s">
        <v>134</v>
      </c>
      <c r="E137" s="53"/>
      <c r="F137" s="54"/>
      <c r="G137" s="5"/>
      <c r="H137" s="6"/>
      <c r="I137" s="6"/>
      <c r="J137" s="6"/>
      <c r="K137" s="6"/>
      <c r="L137" s="6"/>
      <c r="M137" s="6"/>
      <c r="N137" s="6"/>
      <c r="O137" s="6"/>
      <c r="P137" s="6"/>
      <c r="Q137" s="6"/>
      <c r="R137" s="6"/>
      <c r="S137" s="6"/>
      <c r="T137" s="6"/>
      <c r="U137" s="6"/>
      <c r="V137" s="6"/>
      <c r="W137" s="6"/>
      <c r="X137" s="6"/>
      <c r="Y137" s="6"/>
      <c r="Z137" s="6"/>
      <c r="AA137" s="6"/>
      <c r="AB137" s="6"/>
    </row>
    <row r="138" customFormat="false" ht="30.4" hidden="false" customHeight="false" outlineLevel="0" collapsed="false">
      <c r="A138" s="3"/>
      <c r="B138" s="51" t="n">
        <v>87</v>
      </c>
      <c r="C138" s="52" t="s">
        <v>45</v>
      </c>
      <c r="D138" s="52" t="s">
        <v>135</v>
      </c>
      <c r="E138" s="53"/>
      <c r="F138" s="54"/>
      <c r="G138" s="5"/>
      <c r="H138" s="6"/>
      <c r="I138" s="6"/>
      <c r="J138" s="6"/>
      <c r="K138" s="6"/>
      <c r="L138" s="6"/>
      <c r="M138" s="6"/>
      <c r="N138" s="6"/>
      <c r="O138" s="6"/>
      <c r="P138" s="6"/>
      <c r="Q138" s="6"/>
      <c r="R138" s="6"/>
      <c r="S138" s="6"/>
      <c r="T138" s="6"/>
      <c r="U138" s="6"/>
      <c r="V138" s="6"/>
      <c r="W138" s="6"/>
      <c r="X138" s="6"/>
      <c r="Y138" s="6"/>
      <c r="Z138" s="6"/>
      <c r="AA138" s="6"/>
      <c r="AB138" s="6"/>
    </row>
    <row r="139" customFormat="false" ht="49.9" hidden="false" customHeight="false" outlineLevel="0" collapsed="false">
      <c r="A139" s="3"/>
      <c r="B139" s="51" t="n">
        <v>88</v>
      </c>
      <c r="C139" s="52" t="s">
        <v>45</v>
      </c>
      <c r="D139" s="52" t="s">
        <v>136</v>
      </c>
      <c r="E139" s="53"/>
      <c r="F139" s="54"/>
      <c r="G139" s="5"/>
      <c r="H139" s="6"/>
      <c r="I139" s="6"/>
      <c r="J139" s="6"/>
      <c r="K139" s="6"/>
      <c r="L139" s="6"/>
      <c r="M139" s="6"/>
      <c r="N139" s="6"/>
      <c r="O139" s="6"/>
      <c r="P139" s="6"/>
      <c r="Q139" s="6"/>
      <c r="R139" s="6"/>
      <c r="S139" s="6"/>
      <c r="T139" s="6"/>
      <c r="U139" s="6"/>
      <c r="V139" s="6"/>
      <c r="W139" s="6"/>
      <c r="X139" s="6"/>
      <c r="Y139" s="6"/>
      <c r="Z139" s="6"/>
      <c r="AA139" s="6"/>
      <c r="AB139" s="6"/>
    </row>
    <row r="140" customFormat="false" ht="127.4" hidden="false" customHeight="false" outlineLevel="0" collapsed="false">
      <c r="A140" s="3"/>
      <c r="B140" s="51" t="n">
        <v>89</v>
      </c>
      <c r="C140" s="52" t="s">
        <v>45</v>
      </c>
      <c r="D140" s="52" t="s">
        <v>137</v>
      </c>
      <c r="E140" s="53"/>
      <c r="F140" s="54"/>
      <c r="G140" s="5"/>
      <c r="H140" s="6"/>
      <c r="I140" s="6"/>
      <c r="J140" s="6"/>
      <c r="K140" s="6"/>
      <c r="L140" s="6"/>
      <c r="M140" s="6"/>
      <c r="N140" s="6"/>
      <c r="O140" s="6"/>
      <c r="P140" s="6"/>
      <c r="Q140" s="6"/>
      <c r="R140" s="6"/>
      <c r="S140" s="6"/>
      <c r="T140" s="6"/>
      <c r="U140" s="6"/>
      <c r="V140" s="6"/>
      <c r="W140" s="6"/>
      <c r="X140" s="6"/>
      <c r="Y140" s="6"/>
      <c r="Z140" s="6"/>
      <c r="AA140" s="6"/>
      <c r="AB140" s="6"/>
    </row>
    <row r="141" customFormat="false" ht="127.4" hidden="false" customHeight="false" outlineLevel="0" collapsed="false">
      <c r="A141" s="3"/>
      <c r="B141" s="51" t="n">
        <v>90</v>
      </c>
      <c r="C141" s="52" t="s">
        <v>45</v>
      </c>
      <c r="D141" s="52" t="s">
        <v>138</v>
      </c>
      <c r="E141" s="53"/>
      <c r="F141" s="54"/>
      <c r="G141" s="5"/>
      <c r="H141" s="6"/>
      <c r="I141" s="6"/>
      <c r="J141" s="6"/>
      <c r="K141" s="6"/>
      <c r="L141" s="6"/>
      <c r="M141" s="6"/>
      <c r="N141" s="6"/>
      <c r="O141" s="6"/>
      <c r="P141" s="6"/>
      <c r="Q141" s="6"/>
      <c r="R141" s="6"/>
      <c r="S141" s="6"/>
      <c r="T141" s="6"/>
      <c r="U141" s="6"/>
      <c r="V141" s="6"/>
      <c r="W141" s="6"/>
      <c r="X141" s="6"/>
      <c r="Y141" s="6"/>
      <c r="Z141" s="6"/>
      <c r="AA141" s="6"/>
      <c r="AB141" s="6"/>
    </row>
    <row r="142" customFormat="false" ht="127.4" hidden="false" customHeight="false" outlineLevel="0" collapsed="false">
      <c r="A142" s="3"/>
      <c r="B142" s="51" t="n">
        <v>91</v>
      </c>
      <c r="C142" s="52" t="s">
        <v>45</v>
      </c>
      <c r="D142" s="52" t="s">
        <v>139</v>
      </c>
      <c r="E142" s="53"/>
      <c r="F142" s="54"/>
      <c r="G142" s="5"/>
      <c r="H142" s="6"/>
      <c r="I142" s="6"/>
      <c r="J142" s="6"/>
      <c r="K142" s="6"/>
      <c r="L142" s="6"/>
      <c r="M142" s="6"/>
      <c r="N142" s="6"/>
      <c r="O142" s="6"/>
      <c r="P142" s="6"/>
      <c r="Q142" s="6"/>
      <c r="R142" s="6"/>
      <c r="S142" s="6"/>
      <c r="T142" s="6"/>
      <c r="U142" s="6"/>
      <c r="V142" s="6"/>
      <c r="W142" s="6"/>
      <c r="X142" s="6"/>
      <c r="Y142" s="6"/>
      <c r="Z142" s="6"/>
      <c r="AA142" s="6"/>
      <c r="AB142" s="6"/>
    </row>
    <row r="143" customFormat="false" ht="137.15" hidden="false" customHeight="false" outlineLevel="0" collapsed="false">
      <c r="A143" s="3"/>
      <c r="B143" s="51" t="n">
        <v>92</v>
      </c>
      <c r="C143" s="52" t="s">
        <v>45</v>
      </c>
      <c r="D143" s="52" t="s">
        <v>140</v>
      </c>
      <c r="E143" s="53"/>
      <c r="F143" s="54"/>
      <c r="G143" s="5"/>
      <c r="H143" s="6"/>
      <c r="I143" s="6"/>
      <c r="J143" s="6"/>
      <c r="K143" s="6"/>
      <c r="L143" s="6"/>
      <c r="M143" s="6"/>
      <c r="N143" s="6"/>
      <c r="O143" s="6"/>
      <c r="P143" s="6"/>
      <c r="Q143" s="6"/>
      <c r="R143" s="6"/>
      <c r="S143" s="6"/>
      <c r="T143" s="6"/>
      <c r="U143" s="6"/>
      <c r="V143" s="6"/>
      <c r="W143" s="6"/>
      <c r="X143" s="6"/>
      <c r="Y143" s="6"/>
      <c r="Z143" s="6"/>
      <c r="AA143" s="6"/>
      <c r="AB143" s="6"/>
    </row>
    <row r="144" customFormat="false" ht="59.1" hidden="false" customHeight="false" outlineLevel="0" collapsed="false">
      <c r="A144" s="3"/>
      <c r="B144" s="51" t="n">
        <v>93</v>
      </c>
      <c r="C144" s="52" t="s">
        <v>45</v>
      </c>
      <c r="D144" s="52" t="s">
        <v>141</v>
      </c>
      <c r="E144" s="53"/>
      <c r="F144" s="54"/>
      <c r="G144" s="5"/>
      <c r="H144" s="6"/>
      <c r="I144" s="6"/>
      <c r="J144" s="6"/>
      <c r="K144" s="6"/>
      <c r="L144" s="6"/>
      <c r="M144" s="6"/>
      <c r="N144" s="6"/>
      <c r="O144" s="6"/>
      <c r="P144" s="6"/>
      <c r="Q144" s="6"/>
      <c r="R144" s="6"/>
      <c r="S144" s="6"/>
      <c r="T144" s="6"/>
      <c r="U144" s="6"/>
      <c r="V144" s="6"/>
      <c r="W144" s="6"/>
      <c r="X144" s="6"/>
      <c r="Y144" s="6"/>
      <c r="Z144" s="6"/>
      <c r="AA144" s="6"/>
      <c r="AB144" s="6"/>
    </row>
    <row r="145" customFormat="false" ht="30.4" hidden="false" customHeight="false" outlineLevel="0" collapsed="false">
      <c r="A145" s="3"/>
      <c r="B145" s="51" t="n">
        <v>94</v>
      </c>
      <c r="C145" s="52" t="s">
        <v>45</v>
      </c>
      <c r="D145" s="52" t="s">
        <v>142</v>
      </c>
      <c r="E145" s="53"/>
      <c r="F145" s="54"/>
      <c r="G145" s="5"/>
      <c r="H145" s="6"/>
      <c r="I145" s="6"/>
      <c r="J145" s="6"/>
      <c r="K145" s="6"/>
      <c r="L145" s="6"/>
      <c r="M145" s="6"/>
      <c r="N145" s="6"/>
      <c r="O145" s="6"/>
      <c r="P145" s="6"/>
      <c r="Q145" s="6"/>
      <c r="R145" s="6"/>
      <c r="S145" s="6"/>
      <c r="T145" s="6"/>
      <c r="U145" s="6"/>
      <c r="V145" s="6"/>
      <c r="W145" s="6"/>
      <c r="X145" s="6"/>
      <c r="Y145" s="6"/>
      <c r="Z145" s="6"/>
      <c r="AA145" s="6"/>
      <c r="AB145" s="6"/>
    </row>
    <row r="146" customFormat="false" ht="30.4" hidden="false" customHeight="false" outlineLevel="0" collapsed="false">
      <c r="A146" s="3"/>
      <c r="B146" s="51" t="n">
        <v>95</v>
      </c>
      <c r="C146" s="52" t="s">
        <v>45</v>
      </c>
      <c r="D146" s="52" t="s">
        <v>143</v>
      </c>
      <c r="E146" s="53"/>
      <c r="F146" s="54"/>
      <c r="G146" s="5"/>
      <c r="H146" s="6"/>
      <c r="I146" s="6"/>
      <c r="J146" s="6"/>
      <c r="K146" s="6"/>
      <c r="L146" s="6"/>
      <c r="M146" s="6"/>
      <c r="N146" s="6"/>
      <c r="O146" s="6"/>
      <c r="P146" s="6"/>
      <c r="Q146" s="6"/>
      <c r="R146" s="6"/>
      <c r="S146" s="6"/>
      <c r="T146" s="6"/>
      <c r="U146" s="6"/>
      <c r="V146" s="6"/>
      <c r="W146" s="6"/>
      <c r="X146" s="6"/>
      <c r="Y146" s="6"/>
      <c r="Z146" s="6"/>
      <c r="AA146" s="6"/>
      <c r="AB146" s="6"/>
    </row>
    <row r="147" customFormat="false" ht="78.6" hidden="false" customHeight="false" outlineLevel="0" collapsed="false">
      <c r="A147" s="3"/>
      <c r="B147" s="51" t="n">
        <v>96</v>
      </c>
      <c r="C147" s="52" t="s">
        <v>45</v>
      </c>
      <c r="D147" s="52" t="s">
        <v>144</v>
      </c>
      <c r="E147" s="53"/>
      <c r="F147" s="54"/>
      <c r="G147" s="5"/>
      <c r="H147" s="6"/>
      <c r="I147" s="6"/>
      <c r="J147" s="6"/>
      <c r="K147" s="6"/>
      <c r="L147" s="6"/>
      <c r="M147" s="6"/>
      <c r="N147" s="6"/>
      <c r="O147" s="6"/>
      <c r="P147" s="6"/>
      <c r="Q147" s="6"/>
      <c r="R147" s="6"/>
      <c r="S147" s="6"/>
      <c r="T147" s="6"/>
      <c r="U147" s="6"/>
      <c r="V147" s="6"/>
      <c r="W147" s="6"/>
      <c r="X147" s="6"/>
      <c r="Y147" s="6"/>
      <c r="Z147" s="6"/>
      <c r="AA147" s="6"/>
      <c r="AB147" s="6"/>
    </row>
    <row r="148" customFormat="false" ht="20.65" hidden="false" customHeight="false" outlineLevel="0" collapsed="false">
      <c r="A148" s="3"/>
      <c r="B148" s="51" t="n">
        <v>97</v>
      </c>
      <c r="C148" s="52" t="s">
        <v>45</v>
      </c>
      <c r="D148" s="52" t="s">
        <v>145</v>
      </c>
      <c r="E148" s="53"/>
      <c r="F148" s="54"/>
      <c r="G148" s="5"/>
      <c r="H148" s="6"/>
      <c r="I148" s="6"/>
      <c r="J148" s="6"/>
      <c r="K148" s="6"/>
      <c r="L148" s="6"/>
      <c r="M148" s="6"/>
      <c r="N148" s="6"/>
      <c r="O148" s="6"/>
      <c r="P148" s="6"/>
      <c r="Q148" s="6"/>
      <c r="R148" s="6"/>
      <c r="S148" s="6"/>
      <c r="T148" s="6"/>
      <c r="U148" s="6"/>
      <c r="V148" s="6"/>
      <c r="W148" s="6"/>
      <c r="X148" s="6"/>
      <c r="Y148" s="6"/>
      <c r="Z148" s="6"/>
      <c r="AA148" s="6"/>
      <c r="AB148" s="6"/>
    </row>
    <row r="149" customFormat="false" ht="40.15" hidden="false" customHeight="false" outlineLevel="0" collapsed="false">
      <c r="A149" s="3"/>
      <c r="B149" s="51" t="n">
        <v>98</v>
      </c>
      <c r="C149" s="52" t="s">
        <v>45</v>
      </c>
      <c r="D149" s="52" t="s">
        <v>146</v>
      </c>
      <c r="E149" s="53"/>
      <c r="F149" s="54"/>
      <c r="G149" s="5"/>
      <c r="H149" s="6"/>
      <c r="I149" s="6"/>
      <c r="J149" s="6"/>
      <c r="K149" s="6"/>
      <c r="L149" s="6"/>
      <c r="M149" s="6"/>
      <c r="N149" s="6"/>
      <c r="O149" s="6"/>
      <c r="P149" s="6"/>
      <c r="Q149" s="6"/>
      <c r="R149" s="6"/>
      <c r="S149" s="6"/>
      <c r="T149" s="6"/>
      <c r="U149" s="6"/>
      <c r="V149" s="6"/>
      <c r="W149" s="6"/>
      <c r="X149" s="6"/>
      <c r="Y149" s="6"/>
      <c r="Z149" s="6"/>
      <c r="AA149" s="6"/>
      <c r="AB149" s="6"/>
    </row>
    <row r="150" customFormat="false" ht="49.9" hidden="false" customHeight="false" outlineLevel="0" collapsed="false">
      <c r="A150" s="3"/>
      <c r="B150" s="51" t="n">
        <v>99</v>
      </c>
      <c r="C150" s="52" t="s">
        <v>45</v>
      </c>
      <c r="D150" s="52" t="s">
        <v>147</v>
      </c>
      <c r="E150" s="53"/>
      <c r="F150" s="54"/>
      <c r="G150" s="5"/>
      <c r="H150" s="6"/>
      <c r="I150" s="6"/>
      <c r="J150" s="6"/>
      <c r="K150" s="6"/>
      <c r="L150" s="6"/>
      <c r="M150" s="6"/>
      <c r="N150" s="6"/>
      <c r="O150" s="6"/>
      <c r="P150" s="6"/>
      <c r="Q150" s="6"/>
      <c r="R150" s="6"/>
      <c r="S150" s="6"/>
      <c r="T150" s="6"/>
      <c r="U150" s="6"/>
      <c r="V150" s="6"/>
      <c r="W150" s="6"/>
      <c r="X150" s="6"/>
      <c r="Y150" s="6"/>
      <c r="Z150" s="6"/>
      <c r="AA150" s="6"/>
      <c r="AB150" s="6"/>
    </row>
    <row r="151" customFormat="false" ht="30.4" hidden="false" customHeight="false" outlineLevel="0" collapsed="false">
      <c r="A151" s="3"/>
      <c r="B151" s="51" t="n">
        <v>100</v>
      </c>
      <c r="C151" s="52" t="s">
        <v>45</v>
      </c>
      <c r="D151" s="52" t="s">
        <v>148</v>
      </c>
      <c r="E151" s="53"/>
      <c r="F151" s="54"/>
      <c r="G151" s="5"/>
      <c r="H151" s="6"/>
      <c r="I151" s="6"/>
      <c r="J151" s="6"/>
      <c r="K151" s="6"/>
      <c r="L151" s="6"/>
      <c r="M151" s="6"/>
      <c r="N151" s="6"/>
      <c r="O151" s="6"/>
      <c r="P151" s="6"/>
      <c r="Q151" s="6"/>
      <c r="R151" s="6"/>
      <c r="S151" s="6"/>
      <c r="T151" s="6"/>
      <c r="U151" s="6"/>
      <c r="V151" s="6"/>
      <c r="W151" s="6"/>
      <c r="X151" s="6"/>
      <c r="Y151" s="6"/>
      <c r="Z151" s="6"/>
      <c r="AA151" s="6"/>
      <c r="AB151" s="6"/>
    </row>
    <row r="152" customFormat="false" ht="98.15" hidden="false" customHeight="false" outlineLevel="0" collapsed="false">
      <c r="A152" s="3"/>
      <c r="B152" s="51" t="n">
        <v>101</v>
      </c>
      <c r="C152" s="52" t="s">
        <v>45</v>
      </c>
      <c r="D152" s="52" t="s">
        <v>149</v>
      </c>
      <c r="E152" s="53"/>
      <c r="F152" s="54"/>
      <c r="G152" s="5"/>
      <c r="H152" s="6"/>
      <c r="I152" s="6"/>
      <c r="J152" s="6"/>
      <c r="K152" s="6"/>
      <c r="L152" s="6"/>
      <c r="M152" s="6"/>
      <c r="N152" s="6"/>
      <c r="O152" s="6"/>
      <c r="P152" s="6"/>
      <c r="Q152" s="6"/>
      <c r="R152" s="6"/>
      <c r="S152" s="6"/>
      <c r="T152" s="6"/>
      <c r="U152" s="6"/>
      <c r="V152" s="6"/>
      <c r="W152" s="6"/>
      <c r="X152" s="6"/>
      <c r="Y152" s="6"/>
      <c r="Z152" s="6"/>
      <c r="AA152" s="6"/>
      <c r="AB152" s="6"/>
    </row>
    <row r="153" customFormat="false" ht="20.65" hidden="false" customHeight="false" outlineLevel="0" collapsed="false">
      <c r="A153" s="3"/>
      <c r="B153" s="51" t="n">
        <v>102</v>
      </c>
      <c r="C153" s="52" t="s">
        <v>45</v>
      </c>
      <c r="D153" s="52" t="s">
        <v>150</v>
      </c>
      <c r="E153" s="53"/>
      <c r="F153" s="54"/>
      <c r="G153" s="5"/>
      <c r="H153" s="6"/>
      <c r="I153" s="6"/>
      <c r="J153" s="6"/>
      <c r="K153" s="6"/>
      <c r="L153" s="6"/>
      <c r="M153" s="6"/>
      <c r="N153" s="6"/>
      <c r="O153" s="6"/>
      <c r="P153" s="6"/>
      <c r="Q153" s="6"/>
      <c r="R153" s="6"/>
      <c r="S153" s="6"/>
      <c r="T153" s="6"/>
      <c r="U153" s="6"/>
      <c r="V153" s="6"/>
      <c r="W153" s="6"/>
      <c r="X153" s="6"/>
      <c r="Y153" s="6"/>
      <c r="Z153" s="6"/>
      <c r="AA153" s="6"/>
      <c r="AB153" s="6"/>
    </row>
    <row r="154" customFormat="false" ht="146.95" hidden="false" customHeight="false" outlineLevel="0" collapsed="false">
      <c r="A154" s="3"/>
      <c r="B154" s="51" t="n">
        <v>103</v>
      </c>
      <c r="C154" s="52" t="s">
        <v>45</v>
      </c>
      <c r="D154" s="52" t="s">
        <v>151</v>
      </c>
      <c r="E154" s="53"/>
      <c r="F154" s="54"/>
      <c r="G154" s="5"/>
      <c r="H154" s="6"/>
      <c r="I154" s="6"/>
      <c r="J154" s="6"/>
      <c r="K154" s="6"/>
      <c r="L154" s="6"/>
      <c r="M154" s="6"/>
      <c r="N154" s="6"/>
      <c r="O154" s="6"/>
      <c r="P154" s="6"/>
      <c r="Q154" s="6"/>
      <c r="R154" s="6"/>
      <c r="S154" s="6"/>
      <c r="T154" s="6"/>
      <c r="U154" s="6"/>
      <c r="V154" s="6"/>
      <c r="W154" s="6"/>
      <c r="X154" s="6"/>
      <c r="Y154" s="6"/>
      <c r="Z154" s="6"/>
      <c r="AA154" s="6"/>
      <c r="AB154" s="6"/>
    </row>
    <row r="155" customFormat="false" ht="98.15" hidden="false" customHeight="false" outlineLevel="0" collapsed="false">
      <c r="A155" s="3"/>
      <c r="B155" s="51" t="n">
        <v>104</v>
      </c>
      <c r="C155" s="52" t="s">
        <v>45</v>
      </c>
      <c r="D155" s="52" t="s">
        <v>152</v>
      </c>
      <c r="E155" s="53"/>
      <c r="F155" s="54"/>
      <c r="G155" s="5"/>
      <c r="H155" s="6"/>
      <c r="I155" s="6"/>
      <c r="J155" s="6"/>
      <c r="K155" s="6"/>
      <c r="L155" s="6"/>
      <c r="M155" s="6"/>
      <c r="N155" s="6"/>
      <c r="O155" s="6"/>
      <c r="P155" s="6"/>
      <c r="Q155" s="6"/>
      <c r="R155" s="6"/>
      <c r="S155" s="6"/>
      <c r="T155" s="6"/>
      <c r="U155" s="6"/>
      <c r="V155" s="6"/>
      <c r="W155" s="6"/>
      <c r="X155" s="6"/>
      <c r="Y155" s="6"/>
      <c r="Z155" s="6"/>
      <c r="AA155" s="6"/>
      <c r="AB155" s="6"/>
    </row>
    <row r="156" customFormat="false" ht="40.15" hidden="false" customHeight="false" outlineLevel="0" collapsed="false">
      <c r="A156" s="3"/>
      <c r="B156" s="51" t="n">
        <v>105</v>
      </c>
      <c r="C156" s="52" t="s">
        <v>45</v>
      </c>
      <c r="D156" s="52" t="s">
        <v>153</v>
      </c>
      <c r="E156" s="53"/>
      <c r="F156" s="54"/>
      <c r="G156" s="5"/>
      <c r="H156" s="6"/>
      <c r="I156" s="6"/>
      <c r="J156" s="6"/>
      <c r="K156" s="6"/>
      <c r="L156" s="6"/>
      <c r="M156" s="6"/>
      <c r="N156" s="6"/>
      <c r="O156" s="6"/>
      <c r="P156" s="6"/>
      <c r="Q156" s="6"/>
      <c r="R156" s="6"/>
      <c r="S156" s="6"/>
      <c r="T156" s="6"/>
      <c r="U156" s="6"/>
      <c r="V156" s="6"/>
      <c r="W156" s="6"/>
      <c r="X156" s="6"/>
      <c r="Y156" s="6"/>
      <c r="Z156" s="6"/>
      <c r="AA156" s="6"/>
      <c r="AB156" s="6"/>
    </row>
    <row r="157" customFormat="false" ht="49.9" hidden="false" customHeight="false" outlineLevel="0" collapsed="false">
      <c r="A157" s="3"/>
      <c r="B157" s="51" t="n">
        <v>106</v>
      </c>
      <c r="C157" s="52" t="s">
        <v>45</v>
      </c>
      <c r="D157" s="52" t="s">
        <v>154</v>
      </c>
      <c r="E157" s="53"/>
      <c r="F157" s="54"/>
      <c r="G157" s="5"/>
      <c r="H157" s="6"/>
      <c r="I157" s="6"/>
      <c r="J157" s="6"/>
      <c r="K157" s="6"/>
      <c r="L157" s="6"/>
      <c r="M157" s="6"/>
      <c r="N157" s="6"/>
      <c r="O157" s="6"/>
      <c r="P157" s="6"/>
      <c r="Q157" s="6"/>
      <c r="R157" s="6"/>
      <c r="S157" s="6"/>
      <c r="T157" s="6"/>
      <c r="U157" s="6"/>
      <c r="V157" s="6"/>
      <c r="W157" s="6"/>
      <c r="X157" s="6"/>
      <c r="Y157" s="6"/>
      <c r="Z157" s="6"/>
      <c r="AA157" s="6"/>
      <c r="AB157" s="6"/>
    </row>
    <row r="158" customFormat="false" ht="49.9" hidden="false" customHeight="false" outlineLevel="0" collapsed="false">
      <c r="A158" s="3"/>
      <c r="B158" s="51" t="n">
        <v>107</v>
      </c>
      <c r="C158" s="52" t="s">
        <v>45</v>
      </c>
      <c r="D158" s="52" t="s">
        <v>155</v>
      </c>
      <c r="E158" s="53"/>
      <c r="F158" s="54"/>
      <c r="G158" s="5"/>
      <c r="H158" s="6"/>
      <c r="I158" s="6"/>
      <c r="J158" s="6"/>
      <c r="K158" s="6"/>
      <c r="L158" s="6"/>
      <c r="M158" s="6"/>
      <c r="N158" s="6"/>
      <c r="O158" s="6"/>
      <c r="P158" s="6"/>
      <c r="Q158" s="6"/>
      <c r="R158" s="6"/>
      <c r="S158" s="6"/>
      <c r="T158" s="6"/>
      <c r="U158" s="6"/>
      <c r="V158" s="6"/>
      <c r="W158" s="6"/>
      <c r="X158" s="6"/>
      <c r="Y158" s="6"/>
      <c r="Z158" s="6"/>
      <c r="AA158" s="6"/>
      <c r="AB158" s="6"/>
    </row>
    <row r="159" customFormat="false" ht="49.9" hidden="false" customHeight="false" outlineLevel="0" collapsed="false">
      <c r="A159" s="3"/>
      <c r="B159" s="51" t="n">
        <v>108</v>
      </c>
      <c r="C159" s="52" t="s">
        <v>45</v>
      </c>
      <c r="D159" s="52" t="s">
        <v>156</v>
      </c>
      <c r="E159" s="53"/>
      <c r="F159" s="54"/>
      <c r="G159" s="5"/>
      <c r="H159" s="6"/>
      <c r="I159" s="6"/>
      <c r="J159" s="6"/>
      <c r="K159" s="6"/>
      <c r="L159" s="6"/>
      <c r="M159" s="6"/>
      <c r="N159" s="6"/>
      <c r="O159" s="6"/>
      <c r="P159" s="6"/>
      <c r="Q159" s="6"/>
      <c r="R159" s="6"/>
      <c r="S159" s="6"/>
      <c r="T159" s="6"/>
      <c r="U159" s="6"/>
      <c r="V159" s="6"/>
      <c r="W159" s="6"/>
      <c r="X159" s="6"/>
      <c r="Y159" s="6"/>
      <c r="Z159" s="6"/>
      <c r="AA159" s="6"/>
      <c r="AB159" s="6"/>
    </row>
    <row r="160" customFormat="false" ht="146.95" hidden="false" customHeight="false" outlineLevel="0" collapsed="false">
      <c r="A160" s="3"/>
      <c r="B160" s="51" t="n">
        <v>109</v>
      </c>
      <c r="C160" s="52" t="s">
        <v>45</v>
      </c>
      <c r="D160" s="52" t="s">
        <v>157</v>
      </c>
      <c r="E160" s="53"/>
      <c r="F160" s="54"/>
      <c r="G160" s="5"/>
      <c r="H160" s="6"/>
      <c r="I160" s="6"/>
      <c r="J160" s="6"/>
      <c r="K160" s="6"/>
      <c r="L160" s="6"/>
      <c r="M160" s="6"/>
      <c r="N160" s="6"/>
      <c r="O160" s="6"/>
      <c r="P160" s="6"/>
      <c r="Q160" s="6"/>
      <c r="R160" s="6"/>
      <c r="S160" s="6"/>
      <c r="T160" s="6"/>
      <c r="U160" s="6"/>
      <c r="V160" s="6"/>
      <c r="W160" s="6"/>
      <c r="X160" s="6"/>
      <c r="Y160" s="6"/>
      <c r="Z160" s="6"/>
      <c r="AA160" s="6"/>
      <c r="AB160" s="6"/>
    </row>
    <row r="161" customFormat="false" ht="49.9" hidden="false" customHeight="false" outlineLevel="0" collapsed="false">
      <c r="A161" s="3"/>
      <c r="B161" s="51" t="n">
        <v>110</v>
      </c>
      <c r="C161" s="52" t="s">
        <v>45</v>
      </c>
      <c r="D161" s="52" t="s">
        <v>158</v>
      </c>
      <c r="E161" s="53"/>
      <c r="F161" s="54"/>
      <c r="G161" s="5"/>
      <c r="H161" s="6"/>
      <c r="I161" s="6"/>
      <c r="J161" s="6"/>
      <c r="K161" s="6"/>
      <c r="L161" s="6"/>
      <c r="M161" s="6"/>
      <c r="N161" s="6"/>
      <c r="O161" s="6"/>
      <c r="P161" s="6"/>
      <c r="Q161" s="6"/>
      <c r="R161" s="6"/>
      <c r="S161" s="6"/>
      <c r="T161" s="6"/>
      <c r="U161" s="6"/>
      <c r="V161" s="6"/>
      <c r="W161" s="6"/>
      <c r="X161" s="6"/>
      <c r="Y161" s="6"/>
      <c r="Z161" s="6"/>
      <c r="AA161" s="6"/>
      <c r="AB161" s="6"/>
    </row>
    <row r="162" customFormat="false" ht="30.4" hidden="false" customHeight="false" outlineLevel="0" collapsed="false">
      <c r="A162" s="3"/>
      <c r="B162" s="51" t="n">
        <v>111</v>
      </c>
      <c r="C162" s="52" t="s">
        <v>45</v>
      </c>
      <c r="D162" s="52" t="s">
        <v>159</v>
      </c>
      <c r="E162" s="53"/>
      <c r="F162" s="54"/>
      <c r="G162" s="5"/>
      <c r="H162" s="6"/>
      <c r="I162" s="6"/>
      <c r="J162" s="6"/>
      <c r="K162" s="6"/>
      <c r="L162" s="6"/>
      <c r="M162" s="6"/>
      <c r="N162" s="6"/>
      <c r="O162" s="6"/>
      <c r="P162" s="6"/>
      <c r="Q162" s="6"/>
      <c r="R162" s="6"/>
      <c r="S162" s="6"/>
      <c r="T162" s="6"/>
      <c r="U162" s="6"/>
      <c r="V162" s="6"/>
      <c r="W162" s="6"/>
      <c r="X162" s="6"/>
      <c r="Y162" s="6"/>
      <c r="Z162" s="6"/>
      <c r="AA162" s="6"/>
      <c r="AB162" s="6"/>
    </row>
    <row r="163" customFormat="false" ht="59.1" hidden="false" customHeight="false" outlineLevel="0" collapsed="false">
      <c r="A163" s="3"/>
      <c r="B163" s="51" t="n">
        <v>112</v>
      </c>
      <c r="C163" s="52" t="s">
        <v>45</v>
      </c>
      <c r="D163" s="52" t="s">
        <v>160</v>
      </c>
      <c r="E163" s="53"/>
      <c r="F163" s="54"/>
      <c r="G163" s="5"/>
      <c r="H163" s="6"/>
      <c r="I163" s="6"/>
      <c r="J163" s="6"/>
      <c r="K163" s="6"/>
      <c r="L163" s="6"/>
      <c r="M163" s="6"/>
      <c r="N163" s="6"/>
      <c r="O163" s="6"/>
      <c r="P163" s="6"/>
      <c r="Q163" s="6"/>
      <c r="R163" s="6"/>
      <c r="S163" s="6"/>
      <c r="T163" s="6"/>
      <c r="U163" s="6"/>
      <c r="V163" s="6"/>
      <c r="W163" s="6"/>
      <c r="X163" s="6"/>
      <c r="Y163" s="6"/>
      <c r="Z163" s="6"/>
      <c r="AA163" s="6"/>
      <c r="AB163" s="6"/>
    </row>
    <row r="164" customFormat="false" ht="107.9" hidden="false" customHeight="false" outlineLevel="0" collapsed="false">
      <c r="A164" s="3"/>
      <c r="B164" s="51" t="n">
        <v>113</v>
      </c>
      <c r="C164" s="52" t="s">
        <v>45</v>
      </c>
      <c r="D164" s="52" t="s">
        <v>161</v>
      </c>
      <c r="E164" s="53"/>
      <c r="F164" s="54"/>
      <c r="G164" s="5"/>
      <c r="H164" s="6"/>
      <c r="I164" s="6"/>
      <c r="J164" s="6"/>
      <c r="K164" s="6"/>
      <c r="L164" s="6"/>
      <c r="M164" s="6"/>
      <c r="N164" s="6"/>
      <c r="O164" s="6"/>
      <c r="P164" s="6"/>
      <c r="Q164" s="6"/>
      <c r="R164" s="6"/>
      <c r="S164" s="6"/>
      <c r="T164" s="6"/>
      <c r="U164" s="6"/>
      <c r="V164" s="6"/>
      <c r="W164" s="6"/>
      <c r="X164" s="6"/>
      <c r="Y164" s="6"/>
      <c r="Z164" s="6"/>
      <c r="AA164" s="6"/>
      <c r="AB164" s="6"/>
    </row>
    <row r="165" customFormat="false" ht="40.15" hidden="false" customHeight="false" outlineLevel="0" collapsed="false">
      <c r="A165" s="3"/>
      <c r="B165" s="51" t="n">
        <v>114</v>
      </c>
      <c r="C165" s="52" t="s">
        <v>45</v>
      </c>
      <c r="D165" s="52" t="s">
        <v>162</v>
      </c>
      <c r="E165" s="53"/>
      <c r="F165" s="54"/>
      <c r="G165" s="5"/>
      <c r="H165" s="6"/>
      <c r="I165" s="6"/>
      <c r="J165" s="6"/>
      <c r="K165" s="6"/>
      <c r="L165" s="6"/>
      <c r="M165" s="6"/>
      <c r="N165" s="6"/>
      <c r="O165" s="6"/>
      <c r="P165" s="6"/>
      <c r="Q165" s="6"/>
      <c r="R165" s="6"/>
      <c r="S165" s="6"/>
      <c r="T165" s="6"/>
      <c r="U165" s="6"/>
      <c r="V165" s="6"/>
      <c r="W165" s="6"/>
      <c r="X165" s="6"/>
      <c r="Y165" s="6"/>
      <c r="Z165" s="6"/>
      <c r="AA165" s="6"/>
      <c r="AB165" s="6"/>
    </row>
    <row r="166" customFormat="false" ht="12.8" hidden="false" customHeight="false" outlineLevel="0" collapsed="false">
      <c r="A166" s="3"/>
      <c r="B166" s="51" t="n">
        <v>115</v>
      </c>
      <c r="C166" s="52" t="s">
        <v>45</v>
      </c>
      <c r="D166" s="52" t="s">
        <v>163</v>
      </c>
      <c r="E166" s="53"/>
      <c r="F166" s="54"/>
      <c r="G166" s="5"/>
      <c r="H166" s="6"/>
      <c r="I166" s="6"/>
      <c r="J166" s="6"/>
      <c r="K166" s="6"/>
      <c r="L166" s="6"/>
      <c r="M166" s="6"/>
      <c r="N166" s="6"/>
      <c r="O166" s="6"/>
      <c r="P166" s="6"/>
      <c r="Q166" s="6"/>
      <c r="R166" s="6"/>
      <c r="S166" s="6"/>
      <c r="T166" s="6"/>
      <c r="U166" s="6"/>
      <c r="V166" s="6"/>
      <c r="W166" s="6"/>
      <c r="X166" s="6"/>
      <c r="Y166" s="6"/>
      <c r="Z166" s="6"/>
      <c r="AA166" s="6"/>
      <c r="AB166" s="6"/>
    </row>
    <row r="167" customFormat="false" ht="156.1" hidden="false" customHeight="false" outlineLevel="0" collapsed="false">
      <c r="A167" s="3"/>
      <c r="B167" s="51" t="n">
        <v>116</v>
      </c>
      <c r="C167" s="52" t="s">
        <v>45</v>
      </c>
      <c r="D167" s="52" t="s">
        <v>164</v>
      </c>
      <c r="E167" s="53"/>
      <c r="F167" s="54"/>
      <c r="G167" s="5"/>
      <c r="H167" s="6"/>
      <c r="I167" s="6"/>
      <c r="J167" s="6"/>
      <c r="K167" s="6"/>
      <c r="L167" s="6"/>
      <c r="M167" s="6"/>
      <c r="N167" s="6"/>
      <c r="O167" s="6"/>
      <c r="P167" s="6"/>
      <c r="Q167" s="6"/>
      <c r="R167" s="6"/>
      <c r="S167" s="6"/>
      <c r="T167" s="6"/>
      <c r="U167" s="6"/>
      <c r="V167" s="6"/>
      <c r="W167" s="6"/>
      <c r="X167" s="6"/>
      <c r="Y167" s="6"/>
      <c r="Z167" s="6"/>
      <c r="AA167" s="6"/>
      <c r="AB167" s="6"/>
    </row>
    <row r="168" customFormat="false" ht="165.9" hidden="false" customHeight="false" outlineLevel="0" collapsed="false">
      <c r="A168" s="3"/>
      <c r="B168" s="51" t="n">
        <v>117</v>
      </c>
      <c r="C168" s="52" t="s">
        <v>45</v>
      </c>
      <c r="D168" s="52" t="s">
        <v>165</v>
      </c>
      <c r="E168" s="53"/>
      <c r="F168" s="54"/>
      <c r="G168" s="5"/>
      <c r="H168" s="6"/>
      <c r="I168" s="6"/>
      <c r="J168" s="6"/>
      <c r="K168" s="6"/>
      <c r="L168" s="6"/>
      <c r="M168" s="6"/>
      <c r="N168" s="6"/>
      <c r="O168" s="6"/>
      <c r="P168" s="6"/>
      <c r="Q168" s="6"/>
      <c r="R168" s="6"/>
      <c r="S168" s="6"/>
      <c r="T168" s="6"/>
      <c r="U168" s="6"/>
      <c r="V168" s="6"/>
      <c r="W168" s="6"/>
      <c r="X168" s="6"/>
      <c r="Y168" s="6"/>
      <c r="Z168" s="6"/>
      <c r="AA168" s="6"/>
      <c r="AB168" s="6"/>
    </row>
    <row r="169" customFormat="false" ht="40.15" hidden="false" customHeight="false" outlineLevel="0" collapsed="false">
      <c r="A169" s="3"/>
      <c r="B169" s="51" t="n">
        <v>118</v>
      </c>
      <c r="C169" s="52" t="s">
        <v>45</v>
      </c>
      <c r="D169" s="52" t="s">
        <v>166</v>
      </c>
      <c r="E169" s="53"/>
      <c r="F169" s="54"/>
      <c r="G169" s="5"/>
      <c r="H169" s="6"/>
      <c r="I169" s="6"/>
      <c r="J169" s="6"/>
      <c r="K169" s="6"/>
      <c r="L169" s="6"/>
      <c r="M169" s="6"/>
      <c r="N169" s="6"/>
      <c r="O169" s="6"/>
      <c r="P169" s="6"/>
      <c r="Q169" s="6"/>
      <c r="R169" s="6"/>
      <c r="S169" s="6"/>
      <c r="T169" s="6"/>
      <c r="U169" s="6"/>
      <c r="V169" s="6"/>
      <c r="W169" s="6"/>
      <c r="X169" s="6"/>
      <c r="Y169" s="6"/>
      <c r="Z169" s="6"/>
      <c r="AA169" s="6"/>
      <c r="AB169" s="6"/>
    </row>
    <row r="170" customFormat="false" ht="49.9" hidden="false" customHeight="false" outlineLevel="0" collapsed="false">
      <c r="A170" s="3"/>
      <c r="B170" s="51" t="n">
        <v>119</v>
      </c>
      <c r="C170" s="52" t="s">
        <v>45</v>
      </c>
      <c r="D170" s="52" t="s">
        <v>167</v>
      </c>
      <c r="E170" s="53"/>
      <c r="F170" s="54"/>
      <c r="G170" s="5"/>
      <c r="H170" s="6"/>
      <c r="I170" s="6"/>
      <c r="J170" s="6"/>
      <c r="K170" s="6"/>
      <c r="L170" s="6"/>
      <c r="M170" s="6"/>
      <c r="N170" s="6"/>
      <c r="O170" s="6"/>
      <c r="P170" s="6"/>
      <c r="Q170" s="6"/>
      <c r="R170" s="6"/>
      <c r="S170" s="6"/>
      <c r="T170" s="6"/>
      <c r="U170" s="6"/>
      <c r="V170" s="6"/>
      <c r="W170" s="6"/>
      <c r="X170" s="6"/>
      <c r="Y170" s="6"/>
      <c r="Z170" s="6"/>
      <c r="AA170" s="6"/>
      <c r="AB170" s="6"/>
    </row>
    <row r="171" customFormat="false" ht="12.8" hidden="false" customHeight="false" outlineLevel="0" collapsed="false">
      <c r="A171" s="3"/>
      <c r="B171" s="51" t="n">
        <v>120</v>
      </c>
      <c r="C171" s="52" t="s">
        <v>45</v>
      </c>
      <c r="D171" s="52" t="s">
        <v>168</v>
      </c>
      <c r="E171" s="53"/>
      <c r="F171" s="54"/>
      <c r="G171" s="5"/>
      <c r="H171" s="6"/>
      <c r="I171" s="6"/>
      <c r="J171" s="6"/>
      <c r="K171" s="6"/>
      <c r="L171" s="6"/>
      <c r="M171" s="6"/>
      <c r="N171" s="6"/>
      <c r="O171" s="6"/>
      <c r="P171" s="6"/>
      <c r="Q171" s="6"/>
      <c r="R171" s="6"/>
      <c r="S171" s="6"/>
      <c r="T171" s="6"/>
      <c r="U171" s="6"/>
      <c r="V171" s="6"/>
      <c r="W171" s="6"/>
      <c r="X171" s="6"/>
      <c r="Y171" s="6"/>
      <c r="Z171" s="6"/>
      <c r="AA171" s="6"/>
      <c r="AB171" s="6"/>
    </row>
    <row r="172" customFormat="false" ht="12.8" hidden="false" customHeight="false" outlineLevel="0" collapsed="false">
      <c r="A172" s="3"/>
      <c r="B172" s="51" t="n">
        <v>121</v>
      </c>
      <c r="C172" s="52" t="s">
        <v>45</v>
      </c>
      <c r="D172" s="52" t="s">
        <v>169</v>
      </c>
      <c r="E172" s="53"/>
      <c r="F172" s="54"/>
      <c r="G172" s="5"/>
      <c r="H172" s="6"/>
      <c r="I172" s="6"/>
      <c r="J172" s="6"/>
      <c r="K172" s="6"/>
      <c r="L172" s="6"/>
      <c r="M172" s="6"/>
      <c r="N172" s="6"/>
      <c r="O172" s="6"/>
      <c r="P172" s="6"/>
      <c r="Q172" s="6"/>
      <c r="R172" s="6"/>
      <c r="S172" s="6"/>
      <c r="T172" s="6"/>
      <c r="U172" s="6"/>
      <c r="V172" s="6"/>
      <c r="W172" s="6"/>
      <c r="X172" s="6"/>
      <c r="Y172" s="6"/>
      <c r="Z172" s="6"/>
      <c r="AA172" s="6"/>
      <c r="AB172" s="6"/>
    </row>
    <row r="173" customFormat="false" ht="49.9" hidden="false" customHeight="false" outlineLevel="0" collapsed="false">
      <c r="A173" s="3"/>
      <c r="B173" s="51" t="n">
        <v>122</v>
      </c>
      <c r="C173" s="52" t="s">
        <v>45</v>
      </c>
      <c r="D173" s="52" t="s">
        <v>170</v>
      </c>
      <c r="E173" s="53"/>
      <c r="F173" s="54"/>
      <c r="G173" s="5"/>
      <c r="H173" s="6"/>
      <c r="I173" s="6"/>
      <c r="J173" s="6"/>
      <c r="K173" s="6"/>
      <c r="L173" s="6"/>
      <c r="M173" s="6"/>
      <c r="N173" s="6"/>
      <c r="O173" s="6"/>
      <c r="P173" s="6"/>
      <c r="Q173" s="6"/>
      <c r="R173" s="6"/>
      <c r="S173" s="6"/>
      <c r="T173" s="6"/>
      <c r="U173" s="6"/>
      <c r="V173" s="6"/>
      <c r="W173" s="6"/>
      <c r="X173" s="6"/>
      <c r="Y173" s="6"/>
      <c r="Z173" s="6"/>
      <c r="AA173" s="6"/>
      <c r="AB173" s="6"/>
    </row>
    <row r="174" customFormat="false" ht="146.95" hidden="false" customHeight="false" outlineLevel="0" collapsed="false">
      <c r="A174" s="3"/>
      <c r="B174" s="51" t="n">
        <v>123</v>
      </c>
      <c r="C174" s="52" t="s">
        <v>45</v>
      </c>
      <c r="D174" s="52" t="s">
        <v>171</v>
      </c>
      <c r="E174" s="53"/>
      <c r="F174" s="54"/>
      <c r="G174" s="5"/>
      <c r="H174" s="6"/>
      <c r="I174" s="6"/>
      <c r="J174" s="6"/>
      <c r="K174" s="6"/>
      <c r="L174" s="6"/>
      <c r="M174" s="6"/>
      <c r="N174" s="6"/>
      <c r="O174" s="6"/>
      <c r="P174" s="6"/>
      <c r="Q174" s="6"/>
      <c r="R174" s="6"/>
      <c r="S174" s="6"/>
      <c r="T174" s="6"/>
      <c r="U174" s="6"/>
      <c r="V174" s="6"/>
      <c r="W174" s="6"/>
      <c r="X174" s="6"/>
      <c r="Y174" s="6"/>
      <c r="Z174" s="6"/>
      <c r="AA174" s="6"/>
      <c r="AB174" s="6"/>
    </row>
    <row r="175" customFormat="false" ht="20.65" hidden="false" customHeight="false" outlineLevel="0" collapsed="false">
      <c r="A175" s="3"/>
      <c r="B175" s="51" t="n">
        <v>124</v>
      </c>
      <c r="C175" s="52" t="s">
        <v>45</v>
      </c>
      <c r="D175" s="52" t="s">
        <v>172</v>
      </c>
      <c r="E175" s="53"/>
      <c r="F175" s="54"/>
      <c r="G175" s="5"/>
      <c r="H175" s="6"/>
      <c r="I175" s="6"/>
      <c r="J175" s="6"/>
      <c r="K175" s="6"/>
      <c r="L175" s="6"/>
      <c r="M175" s="6"/>
      <c r="N175" s="6"/>
      <c r="O175" s="6"/>
      <c r="P175" s="6"/>
      <c r="Q175" s="6"/>
      <c r="R175" s="6"/>
      <c r="S175" s="6"/>
      <c r="T175" s="6"/>
      <c r="U175" s="6"/>
      <c r="V175" s="6"/>
      <c r="W175" s="6"/>
      <c r="X175" s="6"/>
      <c r="Y175" s="6"/>
      <c r="Z175" s="6"/>
      <c r="AA175" s="6"/>
      <c r="AB175" s="6"/>
    </row>
    <row r="176" customFormat="false" ht="20.65" hidden="false" customHeight="false" outlineLevel="0" collapsed="false">
      <c r="A176" s="3"/>
      <c r="B176" s="51" t="n">
        <v>125</v>
      </c>
      <c r="C176" s="52" t="s">
        <v>45</v>
      </c>
      <c r="D176" s="52" t="s">
        <v>173</v>
      </c>
      <c r="E176" s="53"/>
      <c r="F176" s="54"/>
      <c r="G176" s="5"/>
      <c r="H176" s="6"/>
      <c r="I176" s="6"/>
      <c r="J176" s="6"/>
      <c r="K176" s="6"/>
      <c r="L176" s="6"/>
      <c r="M176" s="6"/>
      <c r="N176" s="6"/>
      <c r="O176" s="6"/>
      <c r="P176" s="6"/>
      <c r="Q176" s="6"/>
      <c r="R176" s="6"/>
      <c r="S176" s="6"/>
      <c r="T176" s="6"/>
      <c r="U176" s="6"/>
      <c r="V176" s="6"/>
      <c r="W176" s="6"/>
      <c r="X176" s="6"/>
      <c r="Y176" s="6"/>
      <c r="Z176" s="6"/>
      <c r="AA176" s="6"/>
      <c r="AB176" s="6"/>
    </row>
    <row r="177" customFormat="false" ht="12.8" hidden="false" customHeight="false" outlineLevel="0" collapsed="false">
      <c r="A177" s="3"/>
      <c r="B177" s="51" t="n">
        <v>126</v>
      </c>
      <c r="C177" s="52" t="s">
        <v>45</v>
      </c>
      <c r="D177" s="52" t="s">
        <v>174</v>
      </c>
      <c r="E177" s="53"/>
      <c r="F177" s="54"/>
      <c r="G177" s="5"/>
      <c r="H177" s="6"/>
      <c r="I177" s="6"/>
      <c r="J177" s="6"/>
      <c r="K177" s="6"/>
      <c r="L177" s="6"/>
      <c r="M177" s="6"/>
      <c r="N177" s="6"/>
      <c r="O177" s="6"/>
      <c r="P177" s="6"/>
      <c r="Q177" s="6"/>
      <c r="R177" s="6"/>
      <c r="S177" s="6"/>
      <c r="T177" s="6"/>
      <c r="U177" s="6"/>
      <c r="V177" s="6"/>
      <c r="W177" s="6"/>
      <c r="X177" s="6"/>
      <c r="Y177" s="6"/>
      <c r="Z177" s="6"/>
      <c r="AA177" s="6"/>
      <c r="AB177" s="6"/>
    </row>
    <row r="178" customFormat="false" ht="12.8" hidden="false" customHeight="false" outlineLevel="0" collapsed="false">
      <c r="A178" s="3"/>
      <c r="B178" s="51" t="n">
        <v>127</v>
      </c>
      <c r="C178" s="52" t="s">
        <v>45</v>
      </c>
      <c r="D178" s="52" t="s">
        <v>175</v>
      </c>
      <c r="E178" s="53"/>
      <c r="F178" s="54"/>
      <c r="G178" s="5"/>
      <c r="H178" s="6"/>
      <c r="I178" s="6"/>
      <c r="J178" s="6"/>
      <c r="K178" s="6"/>
      <c r="L178" s="6"/>
      <c r="M178" s="6"/>
      <c r="N178" s="6"/>
      <c r="O178" s="6"/>
      <c r="P178" s="6"/>
      <c r="Q178" s="6"/>
      <c r="R178" s="6"/>
      <c r="S178" s="6"/>
      <c r="T178" s="6"/>
      <c r="U178" s="6"/>
      <c r="V178" s="6"/>
      <c r="W178" s="6"/>
      <c r="X178" s="6"/>
      <c r="Y178" s="6"/>
      <c r="Z178" s="6"/>
      <c r="AA178" s="6"/>
      <c r="AB178" s="6"/>
    </row>
    <row r="179" customFormat="false" ht="20.65" hidden="false" customHeight="false" outlineLevel="0" collapsed="false">
      <c r="B179" s="51" t="n">
        <v>128</v>
      </c>
      <c r="C179" s="52" t="s">
        <v>45</v>
      </c>
      <c r="D179" s="52" t="s">
        <v>176</v>
      </c>
      <c r="E179" s="53"/>
      <c r="F179" s="54"/>
    </row>
    <row r="180" customFormat="false" ht="68.85" hidden="false" customHeight="false" outlineLevel="0" collapsed="false">
      <c r="B180" s="51" t="n">
        <v>130</v>
      </c>
      <c r="C180" s="52" t="s">
        <v>45</v>
      </c>
      <c r="D180" s="52" t="s">
        <v>177</v>
      </c>
      <c r="E180" s="53"/>
      <c r="F180" s="54"/>
    </row>
    <row r="181" customFormat="false" ht="20.65" hidden="false" customHeight="false" outlineLevel="0" collapsed="false">
      <c r="B181" s="51" t="n">
        <v>131</v>
      </c>
      <c r="C181" s="52" t="s">
        <v>45</v>
      </c>
      <c r="D181" s="52" t="s">
        <v>178</v>
      </c>
      <c r="E181" s="53"/>
      <c r="F181" s="54"/>
    </row>
    <row r="182" customFormat="false" ht="20.65" hidden="false" customHeight="false" outlineLevel="0" collapsed="false">
      <c r="B182" s="51" t="n">
        <v>132</v>
      </c>
      <c r="C182" s="52" t="s">
        <v>45</v>
      </c>
      <c r="D182" s="52" t="s">
        <v>179</v>
      </c>
      <c r="E182" s="53"/>
      <c r="F182" s="54"/>
    </row>
    <row r="183" customFormat="false" ht="20.65" hidden="false" customHeight="false" outlineLevel="0" collapsed="false">
      <c r="B183" s="51" t="n">
        <v>133</v>
      </c>
      <c r="C183" s="52" t="s">
        <v>45</v>
      </c>
      <c r="D183" s="52" t="s">
        <v>180</v>
      </c>
      <c r="E183" s="53"/>
      <c r="F183" s="54"/>
    </row>
    <row r="184" customFormat="false" ht="30.4" hidden="false" customHeight="false" outlineLevel="0" collapsed="false">
      <c r="B184" s="51" t="n">
        <v>134</v>
      </c>
      <c r="C184" s="52" t="s">
        <v>45</v>
      </c>
      <c r="D184" s="52" t="s">
        <v>181</v>
      </c>
      <c r="E184" s="53"/>
      <c r="F184" s="54"/>
    </row>
    <row r="185" customFormat="false" ht="12.8" hidden="false" customHeight="false" outlineLevel="0" collapsed="false">
      <c r="B185" s="51" t="n">
        <v>135</v>
      </c>
      <c r="C185" s="52" t="s">
        <v>45</v>
      </c>
      <c r="D185" s="52" t="s">
        <v>182</v>
      </c>
      <c r="E185" s="53"/>
      <c r="F185" s="54"/>
    </row>
    <row r="186" customFormat="false" ht="49.9" hidden="false" customHeight="false" outlineLevel="0" collapsed="false">
      <c r="B186" s="51" t="n">
        <v>136</v>
      </c>
      <c r="C186" s="52" t="s">
        <v>45</v>
      </c>
      <c r="D186" s="52" t="s">
        <v>183</v>
      </c>
      <c r="E186" s="53"/>
      <c r="F186" s="54"/>
    </row>
    <row r="187" customFormat="false" ht="40.15" hidden="false" customHeight="false" outlineLevel="0" collapsed="false">
      <c r="B187" s="51" t="n">
        <v>137</v>
      </c>
      <c r="C187" s="52" t="s">
        <v>45</v>
      </c>
      <c r="D187" s="52" t="s">
        <v>184</v>
      </c>
      <c r="E187" s="53"/>
      <c r="F187" s="54"/>
    </row>
    <row r="188" customFormat="false" ht="12.8" hidden="false" customHeight="false" outlineLevel="0" collapsed="false">
      <c r="B188" s="51" t="n">
        <v>138</v>
      </c>
      <c r="C188" s="52" t="s">
        <v>45</v>
      </c>
      <c r="D188" s="52" t="s">
        <v>185</v>
      </c>
      <c r="E188" s="53"/>
      <c r="F188" s="54"/>
    </row>
    <row r="189" customFormat="false" ht="49.9" hidden="false" customHeight="false" outlineLevel="0" collapsed="false">
      <c r="B189" s="51" t="n">
        <v>139</v>
      </c>
      <c r="C189" s="52" t="s">
        <v>45</v>
      </c>
      <c r="D189" s="52" t="s">
        <v>186</v>
      </c>
      <c r="E189" s="53"/>
      <c r="F189" s="54"/>
    </row>
    <row r="190" customFormat="false" ht="78.6" hidden="false" customHeight="false" outlineLevel="0" collapsed="false">
      <c r="B190" s="51" t="n">
        <v>140</v>
      </c>
      <c r="C190" s="52" t="s">
        <v>45</v>
      </c>
      <c r="D190" s="52" t="s">
        <v>187</v>
      </c>
      <c r="E190" s="53"/>
      <c r="F190" s="54"/>
    </row>
    <row r="191" customFormat="false" ht="88.4" hidden="false" customHeight="false" outlineLevel="0" collapsed="false">
      <c r="B191" s="51" t="n">
        <v>141</v>
      </c>
      <c r="C191" s="52" t="s">
        <v>45</v>
      </c>
      <c r="D191" s="52" t="s">
        <v>188</v>
      </c>
      <c r="E191" s="53"/>
      <c r="F191" s="54"/>
    </row>
    <row r="192" customFormat="false" ht="78.6" hidden="false" customHeight="false" outlineLevel="0" collapsed="false">
      <c r="B192" s="51" t="n">
        <v>142</v>
      </c>
      <c r="C192" s="52" t="s">
        <v>45</v>
      </c>
      <c r="D192" s="52" t="s">
        <v>189</v>
      </c>
      <c r="E192" s="53"/>
      <c r="F192" s="54"/>
    </row>
    <row r="193" customFormat="false" ht="59.1" hidden="false" customHeight="false" outlineLevel="0" collapsed="false">
      <c r="B193" s="51" t="n">
        <v>143</v>
      </c>
      <c r="C193" s="52" t="s">
        <v>45</v>
      </c>
      <c r="D193" s="52" t="s">
        <v>190</v>
      </c>
      <c r="E193" s="53"/>
      <c r="F193" s="54"/>
    </row>
    <row r="194" customFormat="false" ht="68.85" hidden="false" customHeight="false" outlineLevel="0" collapsed="false">
      <c r="B194" s="51" t="n">
        <v>144</v>
      </c>
      <c r="C194" s="52" t="s">
        <v>45</v>
      </c>
      <c r="D194" s="52" t="s">
        <v>191</v>
      </c>
      <c r="E194" s="53"/>
      <c r="F194" s="54"/>
    </row>
    <row r="195" customFormat="false" ht="68.85" hidden="false" customHeight="false" outlineLevel="0" collapsed="false">
      <c r="B195" s="51" t="n">
        <v>145</v>
      </c>
      <c r="C195" s="52" t="s">
        <v>45</v>
      </c>
      <c r="D195" s="52" t="s">
        <v>192</v>
      </c>
      <c r="E195" s="53"/>
      <c r="F195" s="54"/>
    </row>
    <row r="196" customFormat="false" ht="127.6" hidden="false" customHeight="false" outlineLevel="0" collapsed="false">
      <c r="B196" s="51" t="n">
        <v>146</v>
      </c>
      <c r="C196" s="52" t="s">
        <v>45</v>
      </c>
      <c r="D196" s="52" t="s">
        <v>193</v>
      </c>
      <c r="E196" s="53"/>
      <c r="F196" s="54"/>
    </row>
    <row r="197" customFormat="false" ht="12.8" hidden="false" customHeight="false" outlineLevel="0" collapsed="false">
      <c r="B197" s="51" t="n">
        <v>147</v>
      </c>
      <c r="C197" s="52" t="s">
        <v>45</v>
      </c>
      <c r="D197" s="52" t="s">
        <v>194</v>
      </c>
      <c r="E197" s="53"/>
      <c r="F197" s="54"/>
    </row>
    <row r="198" customFormat="false" ht="30.4" hidden="false" customHeight="false" outlineLevel="0" collapsed="false">
      <c r="B198" s="51" t="n">
        <v>148</v>
      </c>
      <c r="C198" s="52" t="s">
        <v>195</v>
      </c>
      <c r="D198" s="52" t="s">
        <v>196</v>
      </c>
      <c r="E198" s="53"/>
      <c r="F198" s="54"/>
    </row>
    <row r="199" customFormat="false" ht="30.4" hidden="false" customHeight="false" outlineLevel="0" collapsed="false">
      <c r="B199" s="51" t="n">
        <v>149</v>
      </c>
      <c r="C199" s="52" t="s">
        <v>195</v>
      </c>
      <c r="D199" s="52" t="s">
        <v>197</v>
      </c>
      <c r="E199" s="53"/>
      <c r="F199" s="54"/>
    </row>
    <row r="200" customFormat="false" ht="30.4" hidden="false" customHeight="false" outlineLevel="0" collapsed="false">
      <c r="B200" s="51" t="n">
        <v>150</v>
      </c>
      <c r="C200" s="52" t="s">
        <v>195</v>
      </c>
      <c r="D200" s="52" t="s">
        <v>198</v>
      </c>
      <c r="E200" s="53"/>
      <c r="F200" s="54"/>
    </row>
    <row r="201" customFormat="false" ht="30.4" hidden="false" customHeight="false" outlineLevel="0" collapsed="false">
      <c r="B201" s="51" t="n">
        <v>151</v>
      </c>
      <c r="C201" s="52" t="s">
        <v>195</v>
      </c>
      <c r="D201" s="52" t="s">
        <v>199</v>
      </c>
      <c r="E201" s="53"/>
      <c r="F201" s="54"/>
    </row>
    <row r="202" customFormat="false" ht="30.4" hidden="false" customHeight="false" outlineLevel="0" collapsed="false">
      <c r="B202" s="51" t="n">
        <v>152</v>
      </c>
      <c r="C202" s="52" t="s">
        <v>195</v>
      </c>
      <c r="D202" s="52" t="s">
        <v>200</v>
      </c>
      <c r="E202" s="53"/>
      <c r="F202" s="54"/>
    </row>
    <row r="203" customFormat="false" ht="30.4" hidden="false" customHeight="false" outlineLevel="0" collapsed="false">
      <c r="B203" s="51" t="n">
        <v>153</v>
      </c>
      <c r="C203" s="52" t="s">
        <v>195</v>
      </c>
      <c r="D203" s="52" t="s">
        <v>201</v>
      </c>
      <c r="E203" s="53"/>
      <c r="F203" s="54"/>
    </row>
    <row r="204" customFormat="false" ht="40.15" hidden="false" customHeight="false" outlineLevel="0" collapsed="false">
      <c r="B204" s="51" t="n">
        <v>154</v>
      </c>
      <c r="C204" s="52" t="s">
        <v>45</v>
      </c>
      <c r="D204" s="52" t="s">
        <v>202</v>
      </c>
      <c r="E204" s="53"/>
      <c r="F204" s="54"/>
    </row>
    <row r="205" customFormat="false" ht="20.65" hidden="false" customHeight="false" outlineLevel="0" collapsed="false">
      <c r="B205" s="51" t="n">
        <v>155</v>
      </c>
      <c r="C205" s="52" t="s">
        <v>195</v>
      </c>
      <c r="D205" s="52" t="s">
        <v>203</v>
      </c>
      <c r="E205" s="53"/>
      <c r="F205" s="54"/>
    </row>
    <row r="206" customFormat="false" ht="20.65" hidden="false" customHeight="false" outlineLevel="0" collapsed="false">
      <c r="B206" s="51" t="n">
        <v>156</v>
      </c>
      <c r="C206" s="52" t="s">
        <v>195</v>
      </c>
      <c r="D206" s="52" t="s">
        <v>204</v>
      </c>
      <c r="E206" s="53"/>
      <c r="F206" s="54"/>
    </row>
    <row r="207" customFormat="false" ht="68.85" hidden="false" customHeight="false" outlineLevel="0" collapsed="false">
      <c r="B207" s="51" t="n">
        <v>157</v>
      </c>
      <c r="C207" s="52" t="s">
        <v>45</v>
      </c>
      <c r="D207" s="52" t="s">
        <v>205</v>
      </c>
      <c r="E207" s="53"/>
      <c r="F207" s="54"/>
    </row>
    <row r="208" customFormat="false" ht="12.8" hidden="false" customHeight="false" outlineLevel="0" collapsed="false">
      <c r="B208" s="51" t="n">
        <v>158</v>
      </c>
      <c r="C208" s="52" t="s">
        <v>45</v>
      </c>
      <c r="D208" s="52" t="s">
        <v>206</v>
      </c>
      <c r="E208" s="53"/>
      <c r="F208" s="54"/>
    </row>
    <row r="209" customFormat="false" ht="20.65" hidden="false" customHeight="false" outlineLevel="0" collapsed="false">
      <c r="B209" s="51" t="n">
        <v>159</v>
      </c>
      <c r="C209" s="52" t="s">
        <v>45</v>
      </c>
      <c r="D209" s="52" t="s">
        <v>207</v>
      </c>
      <c r="E209" s="53"/>
      <c r="F209" s="54"/>
    </row>
    <row r="210" customFormat="false" ht="20.65" hidden="false" customHeight="false" outlineLevel="0" collapsed="false">
      <c r="B210" s="51" t="n">
        <v>160</v>
      </c>
      <c r="C210" s="52" t="s">
        <v>45</v>
      </c>
      <c r="D210" s="52" t="s">
        <v>208</v>
      </c>
      <c r="E210" s="53"/>
      <c r="F210" s="54"/>
    </row>
    <row r="211" customFormat="false" ht="20.65" hidden="false" customHeight="false" outlineLevel="0" collapsed="false">
      <c r="B211" s="51" t="n">
        <v>161</v>
      </c>
      <c r="C211" s="52" t="s">
        <v>45</v>
      </c>
      <c r="D211" s="52" t="s">
        <v>209</v>
      </c>
      <c r="E211" s="53"/>
      <c r="F211" s="54"/>
    </row>
    <row r="212" customFormat="false" ht="20.65" hidden="false" customHeight="false" outlineLevel="0" collapsed="false">
      <c r="B212" s="51" t="n">
        <v>162</v>
      </c>
      <c r="C212" s="52" t="s">
        <v>45</v>
      </c>
      <c r="D212" s="52" t="s">
        <v>210</v>
      </c>
      <c r="E212" s="53"/>
      <c r="F212" s="54"/>
    </row>
    <row r="213" customFormat="false" ht="49.9" hidden="false" customHeight="false" outlineLevel="0" collapsed="false">
      <c r="B213" s="51" t="n">
        <v>163</v>
      </c>
      <c r="C213" s="52" t="s">
        <v>45</v>
      </c>
      <c r="D213" s="52" t="s">
        <v>211</v>
      </c>
      <c r="E213" s="53"/>
      <c r="F213" s="54"/>
    </row>
    <row r="214" customFormat="false" ht="30.4" hidden="false" customHeight="false" outlineLevel="0" collapsed="false">
      <c r="B214" s="51" t="n">
        <v>164</v>
      </c>
      <c r="C214" s="52" t="s">
        <v>45</v>
      </c>
      <c r="D214" s="52" t="s">
        <v>212</v>
      </c>
      <c r="E214" s="53"/>
      <c r="F214" s="54"/>
    </row>
    <row r="215" customFormat="false" ht="20.65" hidden="false" customHeight="false" outlineLevel="0" collapsed="false">
      <c r="B215" s="51" t="n">
        <v>165</v>
      </c>
      <c r="C215" s="52" t="s">
        <v>45</v>
      </c>
      <c r="D215" s="52" t="s">
        <v>213</v>
      </c>
      <c r="E215" s="53"/>
      <c r="F215" s="54"/>
    </row>
    <row r="216" customFormat="false" ht="78.6" hidden="false" customHeight="false" outlineLevel="0" collapsed="false">
      <c r="B216" s="51" t="n">
        <v>166</v>
      </c>
      <c r="C216" s="52" t="s">
        <v>45</v>
      </c>
      <c r="D216" s="52" t="s">
        <v>214</v>
      </c>
      <c r="E216" s="53"/>
      <c r="F216" s="54"/>
    </row>
    <row r="217" customFormat="false" ht="98.15" hidden="false" customHeight="false" outlineLevel="0" collapsed="false">
      <c r="B217" s="51" t="n">
        <v>167</v>
      </c>
      <c r="C217" s="52" t="s">
        <v>45</v>
      </c>
      <c r="D217" s="52" t="s">
        <v>215</v>
      </c>
      <c r="E217" s="53"/>
      <c r="F217" s="54"/>
    </row>
    <row r="218" customFormat="false" ht="98.15" hidden="false" customHeight="false" outlineLevel="0" collapsed="false">
      <c r="B218" s="51" t="n">
        <v>168</v>
      </c>
      <c r="C218" s="52" t="s">
        <v>45</v>
      </c>
      <c r="D218" s="52" t="s">
        <v>216</v>
      </c>
      <c r="E218" s="53"/>
      <c r="F218" s="54"/>
    </row>
    <row r="219" customFormat="false" ht="107.9" hidden="false" customHeight="false" outlineLevel="0" collapsed="false">
      <c r="B219" s="51" t="n">
        <v>169</v>
      </c>
      <c r="C219" s="52" t="s">
        <v>45</v>
      </c>
      <c r="D219" s="52" t="s">
        <v>217</v>
      </c>
      <c r="E219" s="53"/>
      <c r="F219" s="54"/>
    </row>
    <row r="220" customFormat="false" ht="20.65" hidden="false" customHeight="false" outlineLevel="0" collapsed="false">
      <c r="B220" s="51" t="n">
        <v>170</v>
      </c>
      <c r="C220" s="52" t="s">
        <v>45</v>
      </c>
      <c r="D220" s="52" t="s">
        <v>218</v>
      </c>
      <c r="E220" s="53"/>
      <c r="F220" s="54"/>
    </row>
    <row r="221" customFormat="false" ht="68.85" hidden="false" customHeight="false" outlineLevel="0" collapsed="false">
      <c r="B221" s="51" t="n">
        <v>171</v>
      </c>
      <c r="C221" s="52" t="s">
        <v>45</v>
      </c>
      <c r="D221" s="52" t="s">
        <v>219</v>
      </c>
      <c r="E221" s="53"/>
      <c r="F221" s="54"/>
    </row>
    <row r="222" customFormat="false" ht="49.9" hidden="false" customHeight="false" outlineLevel="0" collapsed="false">
      <c r="B222" s="51" t="n">
        <v>172</v>
      </c>
      <c r="C222" s="52" t="s">
        <v>45</v>
      </c>
      <c r="D222" s="52" t="s">
        <v>220</v>
      </c>
      <c r="E222" s="53"/>
      <c r="F222" s="54"/>
    </row>
    <row r="223" customFormat="false" ht="49.9" hidden="false" customHeight="false" outlineLevel="0" collapsed="false">
      <c r="B223" s="51" t="n">
        <v>173</v>
      </c>
      <c r="C223" s="52" t="s">
        <v>45</v>
      </c>
      <c r="D223" s="52" t="s">
        <v>221</v>
      </c>
      <c r="E223" s="53"/>
      <c r="F223" s="54"/>
    </row>
    <row r="224" customFormat="false" ht="505.95" hidden="false" customHeight="false" outlineLevel="0" collapsed="false">
      <c r="B224" s="51" t="n">
        <v>174</v>
      </c>
      <c r="C224" s="52" t="s">
        <v>45</v>
      </c>
      <c r="D224" s="52" t="s">
        <v>222</v>
      </c>
      <c r="E224" s="53"/>
      <c r="F224" s="54"/>
    </row>
    <row r="225" customFormat="false" ht="224.45" hidden="false" customHeight="false" outlineLevel="0" collapsed="false">
      <c r="B225" s="51" t="n">
        <v>175</v>
      </c>
      <c r="C225" s="52" t="s">
        <v>45</v>
      </c>
      <c r="D225" s="52" t="s">
        <v>223</v>
      </c>
      <c r="E225" s="53"/>
      <c r="F225" s="54"/>
    </row>
    <row r="226" customFormat="false" ht="3276.75" hidden="false" customHeight="false" outlineLevel="0" collapsed="false">
      <c r="B226" s="51" t="n">
        <v>176</v>
      </c>
      <c r="C226" s="52" t="s">
        <v>45</v>
      </c>
      <c r="D226" s="52" t="s">
        <v>224</v>
      </c>
      <c r="E226" s="53"/>
      <c r="F226" s="54"/>
    </row>
    <row r="227" customFormat="false" ht="127.4" hidden="false" customHeight="false" outlineLevel="0" collapsed="false">
      <c r="B227" s="51" t="n">
        <v>177</v>
      </c>
      <c r="C227" s="52" t="s">
        <v>45</v>
      </c>
      <c r="D227" s="52" t="s">
        <v>225</v>
      </c>
      <c r="E227" s="53"/>
      <c r="F227" s="54"/>
    </row>
    <row r="228" customFormat="false" ht="20.65" hidden="false" customHeight="false" outlineLevel="0" collapsed="false">
      <c r="B228" s="51" t="n">
        <v>178</v>
      </c>
      <c r="C228" s="52" t="s">
        <v>45</v>
      </c>
      <c r="D228" s="52" t="s">
        <v>226</v>
      </c>
      <c r="E228" s="53"/>
      <c r="F228" s="54"/>
    </row>
    <row r="229" customFormat="false" ht="59.1" hidden="false" customHeight="false" outlineLevel="0" collapsed="false">
      <c r="B229" s="51" t="n">
        <v>179</v>
      </c>
      <c r="C229" s="52" t="s">
        <v>45</v>
      </c>
      <c r="D229" s="52" t="s">
        <v>227</v>
      </c>
      <c r="E229" s="53"/>
      <c r="F229" s="54"/>
    </row>
    <row r="230" customFormat="false" ht="30.4" hidden="false" customHeight="false" outlineLevel="0" collapsed="false">
      <c r="B230" s="51" t="n">
        <v>180</v>
      </c>
      <c r="C230" s="52" t="s">
        <v>45</v>
      </c>
      <c r="D230" s="52" t="s">
        <v>228</v>
      </c>
      <c r="E230" s="53"/>
      <c r="F230" s="54"/>
    </row>
    <row r="231" customFormat="false" ht="78.6" hidden="false" customHeight="false" outlineLevel="0" collapsed="false">
      <c r="B231" s="51" t="n">
        <v>181</v>
      </c>
      <c r="C231" s="52" t="s">
        <v>45</v>
      </c>
      <c r="D231" s="52" t="s">
        <v>229</v>
      </c>
      <c r="E231" s="53"/>
      <c r="F231" s="54"/>
    </row>
    <row r="232" customFormat="false" ht="107.9" hidden="false" customHeight="false" outlineLevel="0" collapsed="false">
      <c r="B232" s="51" t="n">
        <v>182</v>
      </c>
      <c r="C232" s="52" t="s">
        <v>45</v>
      </c>
      <c r="D232" s="52" t="s">
        <v>230</v>
      </c>
      <c r="E232" s="53"/>
      <c r="F232" s="54"/>
    </row>
    <row r="233" customFormat="false" ht="127.4" hidden="false" customHeight="false" outlineLevel="0" collapsed="false">
      <c r="B233" s="51" t="n">
        <v>183</v>
      </c>
      <c r="C233" s="52" t="s">
        <v>45</v>
      </c>
      <c r="D233" s="52" t="s">
        <v>231</v>
      </c>
      <c r="E233" s="53"/>
      <c r="F233" s="54"/>
    </row>
    <row r="234" customFormat="false" ht="49.9" hidden="false" customHeight="false" outlineLevel="0" collapsed="false">
      <c r="B234" s="51" t="n">
        <v>184</v>
      </c>
      <c r="C234" s="52" t="s">
        <v>45</v>
      </c>
      <c r="D234" s="52" t="s">
        <v>232</v>
      </c>
      <c r="E234" s="53"/>
      <c r="F234" s="54"/>
    </row>
    <row r="235" customFormat="false" ht="59.1" hidden="false" customHeight="false" outlineLevel="0" collapsed="false">
      <c r="B235" s="51" t="n">
        <v>185</v>
      </c>
      <c r="C235" s="52" t="s">
        <v>45</v>
      </c>
      <c r="D235" s="52" t="s">
        <v>233</v>
      </c>
      <c r="E235" s="53"/>
      <c r="F235" s="54"/>
    </row>
    <row r="236" customFormat="false" ht="68.85" hidden="false" customHeight="false" outlineLevel="0" collapsed="false">
      <c r="B236" s="51" t="n">
        <v>186</v>
      </c>
      <c r="C236" s="52" t="s">
        <v>45</v>
      </c>
      <c r="D236" s="52" t="s">
        <v>234</v>
      </c>
      <c r="E236" s="53"/>
      <c r="F236" s="54"/>
    </row>
    <row r="237" customFormat="false" ht="98.15" hidden="false" customHeight="false" outlineLevel="0" collapsed="false">
      <c r="B237" s="51" t="n">
        <v>187</v>
      </c>
      <c r="C237" s="52" t="s">
        <v>45</v>
      </c>
      <c r="D237" s="52" t="s">
        <v>235</v>
      </c>
      <c r="E237" s="53"/>
      <c r="F237" s="54"/>
    </row>
    <row r="238" customFormat="false" ht="30.4" hidden="false" customHeight="false" outlineLevel="0" collapsed="false">
      <c r="B238" s="51" t="n">
        <v>188</v>
      </c>
      <c r="C238" s="52" t="s">
        <v>45</v>
      </c>
      <c r="D238" s="52" t="s">
        <v>236</v>
      </c>
      <c r="E238" s="53"/>
      <c r="F238" s="54"/>
    </row>
    <row r="239" customFormat="false" ht="20.65" hidden="false" customHeight="false" outlineLevel="0" collapsed="false">
      <c r="B239" s="51" t="n">
        <v>189</v>
      </c>
      <c r="C239" s="52" t="s">
        <v>45</v>
      </c>
      <c r="D239" s="52" t="s">
        <v>237</v>
      </c>
      <c r="E239" s="53"/>
      <c r="F239" s="54"/>
    </row>
    <row r="240" customFormat="false" ht="30.4" hidden="false" customHeight="false" outlineLevel="0" collapsed="false">
      <c r="B240" s="51" t="n">
        <v>190</v>
      </c>
      <c r="C240" s="52" t="s">
        <v>45</v>
      </c>
      <c r="D240" s="52" t="s">
        <v>238</v>
      </c>
      <c r="E240" s="53"/>
      <c r="F240" s="54"/>
    </row>
    <row r="241" customFormat="false" ht="78.6" hidden="false" customHeight="false" outlineLevel="0" collapsed="false">
      <c r="B241" s="51" t="n">
        <v>191</v>
      </c>
      <c r="C241" s="52" t="s">
        <v>45</v>
      </c>
      <c r="D241" s="52" t="s">
        <v>239</v>
      </c>
      <c r="E241" s="53"/>
      <c r="F241" s="54"/>
    </row>
    <row r="242" customFormat="false" ht="78.6" hidden="false" customHeight="false" outlineLevel="0" collapsed="false">
      <c r="B242" s="51" t="n">
        <v>192</v>
      </c>
      <c r="C242" s="52" t="s">
        <v>45</v>
      </c>
      <c r="D242" s="52" t="s">
        <v>240</v>
      </c>
      <c r="E242" s="53"/>
      <c r="F242" s="54"/>
    </row>
    <row r="243" customFormat="false" ht="12.8" hidden="false" customHeight="false" outlineLevel="0" collapsed="false">
      <c r="B243" s="51" t="n">
        <v>193</v>
      </c>
      <c r="C243" s="52" t="s">
        <v>45</v>
      </c>
      <c r="D243" s="52" t="s">
        <v>241</v>
      </c>
      <c r="E243" s="53"/>
      <c r="F243" s="54"/>
    </row>
    <row r="244" customFormat="false" ht="78.6" hidden="false" customHeight="false" outlineLevel="0" collapsed="false">
      <c r="B244" s="51" t="n">
        <v>194</v>
      </c>
      <c r="C244" s="52" t="s">
        <v>45</v>
      </c>
      <c r="D244" s="52" t="s">
        <v>242</v>
      </c>
      <c r="E244" s="53"/>
      <c r="F244" s="54"/>
    </row>
    <row r="245" customFormat="false" ht="107.9" hidden="false" customHeight="false" outlineLevel="0" collapsed="false">
      <c r="B245" s="51" t="n">
        <v>195</v>
      </c>
      <c r="C245" s="52" t="s">
        <v>45</v>
      </c>
      <c r="D245" s="52" t="s">
        <v>243</v>
      </c>
      <c r="E245" s="53"/>
      <c r="F245" s="54"/>
    </row>
    <row r="246" customFormat="false" ht="107.9" hidden="false" customHeight="false" outlineLevel="0" collapsed="false">
      <c r="B246" s="51" t="n">
        <v>196</v>
      </c>
      <c r="C246" s="52" t="s">
        <v>45</v>
      </c>
      <c r="D246" s="52" t="s">
        <v>244</v>
      </c>
      <c r="E246" s="53"/>
      <c r="F246" s="54"/>
    </row>
    <row r="247" customFormat="false" ht="88.4" hidden="false" customHeight="false" outlineLevel="0" collapsed="false">
      <c r="B247" s="51" t="n">
        <v>197</v>
      </c>
      <c r="C247" s="52" t="s">
        <v>45</v>
      </c>
      <c r="D247" s="52" t="s">
        <v>245</v>
      </c>
      <c r="E247" s="53"/>
      <c r="F247" s="54"/>
    </row>
    <row r="248" customFormat="false" ht="68.85" hidden="false" customHeight="false" outlineLevel="0" collapsed="false">
      <c r="B248" s="51" t="n">
        <v>198</v>
      </c>
      <c r="C248" s="52" t="s">
        <v>45</v>
      </c>
      <c r="D248" s="52" t="s">
        <v>246</v>
      </c>
      <c r="E248" s="53"/>
      <c r="F248" s="54"/>
    </row>
    <row r="249" customFormat="false" ht="12.8" hidden="false" customHeight="false" outlineLevel="0" collapsed="false">
      <c r="B249" s="51" t="n">
        <v>199</v>
      </c>
      <c r="C249" s="52" t="s">
        <v>45</v>
      </c>
      <c r="D249" s="52" t="s">
        <v>247</v>
      </c>
      <c r="E249" s="53"/>
      <c r="F249" s="54"/>
    </row>
    <row r="250" customFormat="false" ht="40.15" hidden="false" customHeight="false" outlineLevel="0" collapsed="false">
      <c r="B250" s="51" t="n">
        <v>200</v>
      </c>
      <c r="C250" s="52" t="s">
        <v>45</v>
      </c>
      <c r="D250" s="52" t="s">
        <v>248</v>
      </c>
      <c r="E250" s="53"/>
      <c r="F250" s="54"/>
    </row>
    <row r="251" customFormat="false" ht="12.8" hidden="false" customHeight="false" outlineLevel="0" collapsed="false">
      <c r="B251" s="51" t="n">
        <v>201</v>
      </c>
      <c r="C251" s="52" t="s">
        <v>45</v>
      </c>
      <c r="D251" s="52" t="s">
        <v>249</v>
      </c>
      <c r="E251" s="53"/>
      <c r="F251" s="54"/>
    </row>
    <row r="252" customFormat="false" ht="12.8" hidden="false" customHeight="false" outlineLevel="0" collapsed="false">
      <c r="B252" s="51" t="n">
        <v>202</v>
      </c>
      <c r="C252" s="52" t="s">
        <v>45</v>
      </c>
      <c r="D252" s="52" t="s">
        <v>250</v>
      </c>
      <c r="E252" s="53"/>
      <c r="F252" s="54"/>
    </row>
    <row r="253" customFormat="false" ht="20.65" hidden="false" customHeight="false" outlineLevel="0" collapsed="false">
      <c r="B253" s="51" t="n">
        <v>203</v>
      </c>
      <c r="C253" s="52" t="s">
        <v>45</v>
      </c>
      <c r="D253" s="52" t="s">
        <v>251</v>
      </c>
      <c r="E253" s="53"/>
      <c r="F253" s="54"/>
    </row>
    <row r="254" customFormat="false" ht="59.1" hidden="false" customHeight="false" outlineLevel="0" collapsed="false">
      <c r="B254" s="51" t="n">
        <v>204</v>
      </c>
      <c r="C254" s="52" t="s">
        <v>45</v>
      </c>
      <c r="D254" s="52" t="s">
        <v>252</v>
      </c>
      <c r="E254" s="53"/>
      <c r="F254" s="54"/>
    </row>
    <row r="255" customFormat="false" ht="40.15" hidden="false" customHeight="false" outlineLevel="0" collapsed="false">
      <c r="B255" s="51" t="n">
        <v>205</v>
      </c>
      <c r="C255" s="52" t="s">
        <v>45</v>
      </c>
      <c r="D255" s="52" t="s">
        <v>253</v>
      </c>
      <c r="E255" s="53"/>
      <c r="F255" s="54"/>
    </row>
    <row r="256" customFormat="false" ht="20.65" hidden="false" customHeight="false" outlineLevel="0" collapsed="false">
      <c r="B256" s="51" t="n">
        <v>206</v>
      </c>
      <c r="C256" s="52" t="s">
        <v>254</v>
      </c>
      <c r="D256" s="52" t="s">
        <v>255</v>
      </c>
      <c r="E256" s="53"/>
      <c r="F256" s="54"/>
    </row>
    <row r="257" customFormat="false" ht="12.8" hidden="false" customHeight="false" outlineLevel="0" collapsed="false">
      <c r="B257" s="51" t="n">
        <v>207</v>
      </c>
      <c r="C257" s="52" t="s">
        <v>45</v>
      </c>
      <c r="D257" s="52" t="s">
        <v>256</v>
      </c>
      <c r="E257" s="53"/>
      <c r="F257" s="54"/>
    </row>
    <row r="258" customFormat="false" ht="12.8" hidden="false" customHeight="false" outlineLevel="0" collapsed="false">
      <c r="B258" s="51" t="n">
        <v>208</v>
      </c>
      <c r="C258" s="52" t="s">
        <v>45</v>
      </c>
      <c r="D258" s="52" t="s">
        <v>257</v>
      </c>
      <c r="E258" s="53"/>
      <c r="F258" s="54"/>
    </row>
    <row r="259" customFormat="false" ht="12.8" hidden="false" customHeight="false" outlineLevel="0" collapsed="false">
      <c r="B259" s="51" t="n">
        <v>209</v>
      </c>
      <c r="C259" s="52" t="s">
        <v>45</v>
      </c>
      <c r="D259" s="52" t="s">
        <v>258</v>
      </c>
      <c r="E259" s="53"/>
      <c r="F259" s="54"/>
    </row>
    <row r="260" customFormat="false" ht="59.1" hidden="false" customHeight="false" outlineLevel="0" collapsed="false">
      <c r="B260" s="51" t="n">
        <v>210</v>
      </c>
      <c r="C260" s="52" t="s">
        <v>45</v>
      </c>
      <c r="D260" s="52" t="s">
        <v>259</v>
      </c>
      <c r="E260" s="53"/>
      <c r="F260" s="54"/>
    </row>
    <row r="261" customFormat="false" ht="49.9" hidden="false" customHeight="false" outlineLevel="0" collapsed="false">
      <c r="B261" s="51" t="n">
        <v>211</v>
      </c>
      <c r="C261" s="52" t="s">
        <v>45</v>
      </c>
      <c r="D261" s="52" t="s">
        <v>260</v>
      </c>
      <c r="E261" s="53"/>
      <c r="F261" s="54"/>
    </row>
    <row r="262" customFormat="false" ht="40.15" hidden="false" customHeight="false" outlineLevel="0" collapsed="false">
      <c r="B262" s="51" t="n">
        <v>212</v>
      </c>
      <c r="C262" s="52" t="s">
        <v>45</v>
      </c>
      <c r="D262" s="52" t="s">
        <v>261</v>
      </c>
      <c r="E262" s="53"/>
      <c r="F262" s="54"/>
    </row>
    <row r="263" customFormat="false" ht="40.15" hidden="false" customHeight="false" outlineLevel="0" collapsed="false">
      <c r="B263" s="51" t="n">
        <v>213</v>
      </c>
      <c r="C263" s="52" t="s">
        <v>45</v>
      </c>
      <c r="D263" s="52" t="s">
        <v>262</v>
      </c>
      <c r="E263" s="53"/>
      <c r="F263" s="54"/>
    </row>
    <row r="264" customFormat="false" ht="59.1" hidden="false" customHeight="false" outlineLevel="0" collapsed="false">
      <c r="B264" s="51" t="n">
        <v>214</v>
      </c>
      <c r="C264" s="52" t="s">
        <v>45</v>
      </c>
      <c r="D264" s="52" t="s">
        <v>263</v>
      </c>
      <c r="E264" s="53"/>
      <c r="F264" s="54"/>
    </row>
    <row r="265" customFormat="false" ht="59.1" hidden="false" customHeight="false" outlineLevel="0" collapsed="false">
      <c r="B265" s="51" t="n">
        <v>215</v>
      </c>
      <c r="C265" s="52" t="s">
        <v>264</v>
      </c>
      <c r="D265" s="52" t="s">
        <v>265</v>
      </c>
      <c r="E265" s="53"/>
      <c r="F265" s="54"/>
    </row>
    <row r="266" customFormat="false" ht="68.85" hidden="false" customHeight="false" outlineLevel="0" collapsed="false">
      <c r="B266" s="51" t="n">
        <v>216</v>
      </c>
      <c r="C266" s="52" t="s">
        <v>45</v>
      </c>
      <c r="D266" s="52" t="s">
        <v>266</v>
      </c>
      <c r="E266" s="53"/>
      <c r="F266" s="54"/>
    </row>
    <row r="267" customFormat="false" ht="40.15" hidden="false" customHeight="false" outlineLevel="0" collapsed="false">
      <c r="B267" s="51" t="n">
        <v>217</v>
      </c>
      <c r="C267" s="52" t="s">
        <v>264</v>
      </c>
      <c r="D267" s="52" t="s">
        <v>267</v>
      </c>
      <c r="E267" s="53"/>
      <c r="F267" s="54"/>
    </row>
    <row r="268" customFormat="false" ht="40.15" hidden="false" customHeight="false" outlineLevel="0" collapsed="false">
      <c r="B268" s="51" t="n">
        <v>218</v>
      </c>
      <c r="C268" s="52" t="s">
        <v>264</v>
      </c>
      <c r="D268" s="52" t="s">
        <v>268</v>
      </c>
      <c r="E268" s="53"/>
      <c r="F268" s="54"/>
    </row>
    <row r="269" customFormat="false" ht="40.15" hidden="false" customHeight="false" outlineLevel="0" collapsed="false">
      <c r="B269" s="51" t="n">
        <v>219</v>
      </c>
      <c r="C269" s="52" t="s">
        <v>264</v>
      </c>
      <c r="D269" s="52" t="s">
        <v>269</v>
      </c>
      <c r="E269" s="53"/>
      <c r="F269" s="54"/>
    </row>
    <row r="270" customFormat="false" ht="40.15" hidden="false" customHeight="false" outlineLevel="0" collapsed="false">
      <c r="B270" s="51" t="n">
        <v>220</v>
      </c>
      <c r="C270" s="52" t="s">
        <v>264</v>
      </c>
      <c r="D270" s="52" t="s">
        <v>270</v>
      </c>
      <c r="E270" s="53"/>
      <c r="F270" s="54"/>
    </row>
    <row r="271" customFormat="false" ht="49.9" hidden="false" customHeight="false" outlineLevel="0" collapsed="false">
      <c r="B271" s="51" t="n">
        <v>221</v>
      </c>
      <c r="C271" s="52" t="s">
        <v>264</v>
      </c>
      <c r="D271" s="52" t="s">
        <v>271</v>
      </c>
      <c r="E271" s="53"/>
      <c r="F271" s="54"/>
    </row>
    <row r="272" customFormat="false" ht="40.15" hidden="false" customHeight="false" outlineLevel="0" collapsed="false">
      <c r="B272" s="51" t="n">
        <v>222</v>
      </c>
      <c r="C272" s="52" t="s">
        <v>45</v>
      </c>
      <c r="D272" s="52" t="s">
        <v>272</v>
      </c>
      <c r="E272" s="53"/>
      <c r="F272" s="54"/>
    </row>
    <row r="273" customFormat="false" ht="12.8" hidden="false" customHeight="false" outlineLevel="0" collapsed="false">
      <c r="B273" s="51" t="n">
        <v>223</v>
      </c>
      <c r="C273" s="52" t="s">
        <v>273</v>
      </c>
      <c r="D273" s="52" t="s">
        <v>274</v>
      </c>
      <c r="E273" s="53"/>
      <c r="F273" s="54"/>
    </row>
    <row r="274" customFormat="false" ht="12.8" hidden="false" customHeight="false" outlineLevel="0" collapsed="false">
      <c r="B274" s="51" t="n">
        <v>224</v>
      </c>
      <c r="C274" s="52" t="s">
        <v>45</v>
      </c>
      <c r="D274" s="52" t="s">
        <v>275</v>
      </c>
      <c r="E274" s="53"/>
      <c r="F274" s="54"/>
    </row>
    <row r="275" customFormat="false" ht="78.6" hidden="false" customHeight="false" outlineLevel="0" collapsed="false">
      <c r="B275" s="51" t="n">
        <v>225</v>
      </c>
      <c r="C275" s="52" t="s">
        <v>45</v>
      </c>
      <c r="D275" s="52" t="s">
        <v>276</v>
      </c>
      <c r="E275" s="53"/>
      <c r="F275" s="54"/>
    </row>
    <row r="276" customFormat="false" ht="49.9" hidden="false" customHeight="false" outlineLevel="0" collapsed="false">
      <c r="B276" s="51" t="n">
        <v>226</v>
      </c>
      <c r="C276" s="52" t="s">
        <v>45</v>
      </c>
      <c r="D276" s="52" t="s">
        <v>277</v>
      </c>
      <c r="E276" s="53"/>
      <c r="F276" s="54"/>
    </row>
    <row r="277" customFormat="false" ht="30.4" hidden="false" customHeight="false" outlineLevel="0" collapsed="false">
      <c r="B277" s="51" t="n">
        <v>227</v>
      </c>
      <c r="C277" s="52" t="s">
        <v>45</v>
      </c>
      <c r="D277" s="52" t="s">
        <v>278</v>
      </c>
      <c r="E277" s="53"/>
      <c r="F277" s="54"/>
    </row>
    <row r="278" customFormat="false" ht="68.85" hidden="false" customHeight="false" outlineLevel="0" collapsed="false">
      <c r="B278" s="51" t="n">
        <v>228</v>
      </c>
      <c r="C278" s="52" t="s">
        <v>45</v>
      </c>
      <c r="D278" s="52" t="s">
        <v>279</v>
      </c>
      <c r="E278" s="53"/>
      <c r="F278" s="54"/>
    </row>
    <row r="279" customFormat="false" ht="12.8" hidden="false" customHeight="false" outlineLevel="0" collapsed="false">
      <c r="B279" s="51" t="n">
        <v>229</v>
      </c>
      <c r="C279" s="52" t="s">
        <v>45</v>
      </c>
      <c r="D279" s="52" t="s">
        <v>280</v>
      </c>
      <c r="E279" s="53"/>
      <c r="F279" s="54"/>
    </row>
    <row r="280" customFormat="false" ht="20.65" hidden="false" customHeight="false" outlineLevel="0" collapsed="false">
      <c r="B280" s="51" t="n">
        <v>230</v>
      </c>
      <c r="C280" s="52" t="s">
        <v>281</v>
      </c>
      <c r="D280" s="52" t="s">
        <v>282</v>
      </c>
      <c r="E280" s="53"/>
      <c r="F280" s="54"/>
    </row>
    <row r="281" customFormat="false" ht="20.65" hidden="false" customHeight="false" outlineLevel="0" collapsed="false">
      <c r="B281" s="51" t="n">
        <v>231</v>
      </c>
      <c r="C281" s="52" t="s">
        <v>281</v>
      </c>
      <c r="D281" s="52" t="s">
        <v>283</v>
      </c>
      <c r="E281" s="53"/>
      <c r="F281" s="54"/>
    </row>
    <row r="282" customFormat="false" ht="20.65" hidden="false" customHeight="false" outlineLevel="0" collapsed="false">
      <c r="B282" s="51" t="n">
        <v>232</v>
      </c>
      <c r="C282" s="52" t="s">
        <v>281</v>
      </c>
      <c r="D282" s="52" t="s">
        <v>284</v>
      </c>
      <c r="E282" s="53"/>
      <c r="F282" s="54"/>
    </row>
    <row r="283" customFormat="false" ht="20.65" hidden="false" customHeight="false" outlineLevel="0" collapsed="false">
      <c r="B283" s="51" t="n">
        <v>233</v>
      </c>
      <c r="C283" s="52" t="s">
        <v>281</v>
      </c>
      <c r="D283" s="52" t="s">
        <v>285</v>
      </c>
      <c r="E283" s="53"/>
      <c r="F283" s="54"/>
    </row>
    <row r="284" customFormat="false" ht="20.65" hidden="false" customHeight="false" outlineLevel="0" collapsed="false">
      <c r="B284" s="51" t="n">
        <v>234</v>
      </c>
      <c r="C284" s="52" t="s">
        <v>281</v>
      </c>
      <c r="D284" s="52" t="s">
        <v>286</v>
      </c>
      <c r="E284" s="53"/>
      <c r="F284" s="54"/>
    </row>
    <row r="285" customFormat="false" ht="20.65" hidden="false" customHeight="false" outlineLevel="0" collapsed="false">
      <c r="B285" s="51" t="n">
        <v>235</v>
      </c>
      <c r="C285" s="52" t="s">
        <v>281</v>
      </c>
      <c r="D285" s="52" t="s">
        <v>287</v>
      </c>
      <c r="E285" s="53"/>
      <c r="F285" s="54"/>
    </row>
    <row r="286" customFormat="false" ht="20.65" hidden="false" customHeight="false" outlineLevel="0" collapsed="false">
      <c r="B286" s="51" t="n">
        <v>236</v>
      </c>
      <c r="C286" s="52" t="s">
        <v>281</v>
      </c>
      <c r="D286" s="52" t="s">
        <v>288</v>
      </c>
      <c r="E286" s="53"/>
      <c r="F286" s="54"/>
    </row>
    <row r="287" customFormat="false" ht="20.65" hidden="false" customHeight="false" outlineLevel="0" collapsed="false">
      <c r="B287" s="51" t="n">
        <v>237</v>
      </c>
      <c r="C287" s="52" t="s">
        <v>281</v>
      </c>
      <c r="D287" s="52" t="s">
        <v>289</v>
      </c>
      <c r="E287" s="53"/>
      <c r="F287" s="54"/>
    </row>
    <row r="288" customFormat="false" ht="20.65" hidden="false" customHeight="false" outlineLevel="0" collapsed="false">
      <c r="B288" s="51" t="n">
        <v>238</v>
      </c>
      <c r="C288" s="52" t="s">
        <v>290</v>
      </c>
      <c r="D288" s="52" t="s">
        <v>291</v>
      </c>
      <c r="E288" s="53"/>
      <c r="F288" s="54"/>
    </row>
    <row r="289" customFormat="false" ht="20.65" hidden="false" customHeight="false" outlineLevel="0" collapsed="false">
      <c r="B289" s="51" t="n">
        <v>239</v>
      </c>
      <c r="C289" s="52" t="s">
        <v>281</v>
      </c>
      <c r="D289" s="52" t="s">
        <v>292</v>
      </c>
      <c r="E289" s="53"/>
      <c r="F289" s="54"/>
    </row>
    <row r="290" customFormat="false" ht="20.65" hidden="false" customHeight="false" outlineLevel="0" collapsed="false">
      <c r="B290" s="51" t="n">
        <v>240</v>
      </c>
      <c r="C290" s="52" t="s">
        <v>293</v>
      </c>
      <c r="D290" s="52" t="s">
        <v>294</v>
      </c>
      <c r="E290" s="53"/>
      <c r="F290" s="54"/>
    </row>
    <row r="291" customFormat="false" ht="20.65" hidden="false" customHeight="false" outlineLevel="0" collapsed="false">
      <c r="B291" s="51" t="n">
        <v>241</v>
      </c>
      <c r="C291" s="52" t="s">
        <v>281</v>
      </c>
      <c r="D291" s="52" t="s">
        <v>295</v>
      </c>
      <c r="E291" s="53"/>
      <c r="F291" s="54"/>
    </row>
    <row r="292" customFormat="false" ht="30.4" hidden="false" customHeight="false" outlineLevel="0" collapsed="false">
      <c r="B292" s="51" t="n">
        <v>242</v>
      </c>
      <c r="C292" s="52" t="s">
        <v>195</v>
      </c>
      <c r="D292" s="52" t="s">
        <v>296</v>
      </c>
      <c r="E292" s="53"/>
      <c r="F292" s="54"/>
    </row>
    <row r="293" customFormat="false" ht="30.4" hidden="false" customHeight="false" outlineLevel="0" collapsed="false">
      <c r="B293" s="51" t="n">
        <v>243</v>
      </c>
      <c r="C293" s="52" t="s">
        <v>195</v>
      </c>
      <c r="D293" s="52" t="s">
        <v>297</v>
      </c>
      <c r="E293" s="53"/>
      <c r="F293" s="54"/>
    </row>
    <row r="294" customFormat="false" ht="30.4" hidden="false" customHeight="false" outlineLevel="0" collapsed="false">
      <c r="B294" s="51" t="n">
        <v>244</v>
      </c>
      <c r="C294" s="52" t="s">
        <v>195</v>
      </c>
      <c r="D294" s="52" t="s">
        <v>298</v>
      </c>
      <c r="E294" s="53"/>
      <c r="F294" s="54"/>
    </row>
    <row r="295" customFormat="false" ht="40.15" hidden="false" customHeight="false" outlineLevel="0" collapsed="false">
      <c r="B295" s="51" t="n">
        <v>245</v>
      </c>
      <c r="C295" s="52" t="s">
        <v>195</v>
      </c>
      <c r="D295" s="52" t="s">
        <v>299</v>
      </c>
      <c r="E295" s="53"/>
      <c r="F295" s="54"/>
    </row>
    <row r="296" customFormat="false" ht="20.65" hidden="false" customHeight="false" outlineLevel="0" collapsed="false">
      <c r="B296" s="51" t="n">
        <v>246</v>
      </c>
      <c r="C296" s="52" t="s">
        <v>195</v>
      </c>
      <c r="D296" s="52" t="s">
        <v>300</v>
      </c>
      <c r="E296" s="53"/>
      <c r="F296" s="54"/>
    </row>
    <row r="297" customFormat="false" ht="20.65" hidden="false" customHeight="false" outlineLevel="0" collapsed="false">
      <c r="B297" s="51" t="n">
        <v>247</v>
      </c>
      <c r="C297" s="52" t="s">
        <v>195</v>
      </c>
      <c r="D297" s="52" t="s">
        <v>301</v>
      </c>
      <c r="E297" s="53"/>
      <c r="F297" s="54"/>
    </row>
    <row r="298" customFormat="false" ht="20.65" hidden="false" customHeight="false" outlineLevel="0" collapsed="false">
      <c r="B298" s="51" t="n">
        <v>248</v>
      </c>
      <c r="C298" s="52" t="s">
        <v>195</v>
      </c>
      <c r="D298" s="52" t="s">
        <v>302</v>
      </c>
      <c r="E298" s="53"/>
      <c r="F298" s="54"/>
    </row>
    <row r="299" customFormat="false" ht="30.4" hidden="false" customHeight="false" outlineLevel="0" collapsed="false">
      <c r="B299" s="51" t="n">
        <v>249</v>
      </c>
      <c r="C299" s="52" t="s">
        <v>195</v>
      </c>
      <c r="D299" s="52" t="s">
        <v>303</v>
      </c>
      <c r="E299" s="53"/>
      <c r="F299" s="54"/>
    </row>
    <row r="300" customFormat="false" ht="30.4" hidden="false" customHeight="false" outlineLevel="0" collapsed="false">
      <c r="B300" s="51" t="n">
        <v>250</v>
      </c>
      <c r="C300" s="52" t="s">
        <v>195</v>
      </c>
      <c r="D300" s="52" t="s">
        <v>304</v>
      </c>
      <c r="E300" s="53"/>
      <c r="F300" s="54"/>
    </row>
    <row r="301" customFormat="false" ht="30.4" hidden="false" customHeight="false" outlineLevel="0" collapsed="false">
      <c r="B301" s="51" t="n">
        <v>251</v>
      </c>
      <c r="C301" s="52" t="s">
        <v>195</v>
      </c>
      <c r="D301" s="52" t="s">
        <v>305</v>
      </c>
      <c r="E301" s="53"/>
      <c r="F301" s="54"/>
    </row>
    <row r="302" customFormat="false" ht="30.4" hidden="false" customHeight="false" outlineLevel="0" collapsed="false">
      <c r="B302" s="51" t="n">
        <v>252</v>
      </c>
      <c r="C302" s="52" t="s">
        <v>195</v>
      </c>
      <c r="D302" s="52" t="s">
        <v>306</v>
      </c>
      <c r="E302" s="53"/>
      <c r="F302" s="54"/>
    </row>
    <row r="303" customFormat="false" ht="30.4" hidden="false" customHeight="false" outlineLevel="0" collapsed="false">
      <c r="B303" s="51" t="n">
        <v>253</v>
      </c>
      <c r="C303" s="52" t="s">
        <v>195</v>
      </c>
      <c r="D303" s="52" t="s">
        <v>307</v>
      </c>
      <c r="E303" s="53"/>
      <c r="F303" s="54"/>
    </row>
    <row r="304" customFormat="false" ht="40.15" hidden="false" customHeight="false" outlineLevel="0" collapsed="false">
      <c r="B304" s="51" t="n">
        <v>254</v>
      </c>
      <c r="C304" s="52" t="s">
        <v>195</v>
      </c>
      <c r="D304" s="52" t="s">
        <v>308</v>
      </c>
      <c r="E304" s="53"/>
      <c r="F304" s="54"/>
    </row>
    <row r="305" customFormat="false" ht="30.4" hidden="false" customHeight="false" outlineLevel="0" collapsed="false">
      <c r="B305" s="51" t="n">
        <v>255</v>
      </c>
      <c r="C305" s="52" t="s">
        <v>195</v>
      </c>
      <c r="D305" s="52" t="s">
        <v>309</v>
      </c>
      <c r="E305" s="53"/>
      <c r="F305" s="54"/>
    </row>
    <row r="306" customFormat="false" ht="20.65" hidden="false" customHeight="false" outlineLevel="0" collapsed="false">
      <c r="B306" s="51" t="n">
        <v>256</v>
      </c>
      <c r="C306" s="52" t="s">
        <v>195</v>
      </c>
      <c r="D306" s="52" t="s">
        <v>310</v>
      </c>
      <c r="E306" s="53"/>
      <c r="F306" s="54"/>
    </row>
    <row r="307" customFormat="false" ht="20.65" hidden="false" customHeight="false" outlineLevel="0" collapsed="false">
      <c r="B307" s="51" t="n">
        <v>257</v>
      </c>
      <c r="C307" s="52" t="s">
        <v>195</v>
      </c>
      <c r="D307" s="52" t="s">
        <v>311</v>
      </c>
      <c r="E307" s="53"/>
      <c r="F307" s="54"/>
    </row>
    <row r="308" customFormat="false" ht="40.15" hidden="false" customHeight="false" outlineLevel="0" collapsed="false">
      <c r="B308" s="51" t="n">
        <v>258</v>
      </c>
      <c r="C308" s="52" t="s">
        <v>195</v>
      </c>
      <c r="D308" s="52" t="s">
        <v>312</v>
      </c>
      <c r="E308" s="53"/>
      <c r="F308" s="54"/>
    </row>
    <row r="309" customFormat="false" ht="20.65" hidden="false" customHeight="false" outlineLevel="0" collapsed="false">
      <c r="B309" s="51" t="n">
        <v>259</v>
      </c>
      <c r="C309" s="52" t="s">
        <v>115</v>
      </c>
      <c r="D309" s="52" t="s">
        <v>313</v>
      </c>
      <c r="E309" s="53"/>
      <c r="F309" s="54"/>
    </row>
    <row r="310" customFormat="false" ht="20.65" hidden="false" customHeight="false" outlineLevel="0" collapsed="false">
      <c r="B310" s="51" t="n">
        <v>260</v>
      </c>
      <c r="C310" s="52" t="s">
        <v>115</v>
      </c>
      <c r="D310" s="52" t="s">
        <v>314</v>
      </c>
      <c r="E310" s="53"/>
      <c r="F310" s="54"/>
    </row>
    <row r="311" customFormat="false" ht="20.65" hidden="false" customHeight="false" outlineLevel="0" collapsed="false">
      <c r="B311" s="51" t="n">
        <v>261</v>
      </c>
      <c r="C311" s="52" t="s">
        <v>115</v>
      </c>
      <c r="D311" s="52" t="s">
        <v>315</v>
      </c>
      <c r="E311" s="53"/>
      <c r="F311" s="54"/>
    </row>
    <row r="312" customFormat="false" ht="30.4" hidden="false" customHeight="false" outlineLevel="0" collapsed="false">
      <c r="B312" s="51" t="n">
        <v>262</v>
      </c>
      <c r="C312" s="52" t="s">
        <v>115</v>
      </c>
      <c r="D312" s="52" t="s">
        <v>316</v>
      </c>
      <c r="E312" s="53"/>
      <c r="F312" s="54"/>
    </row>
    <row r="313" customFormat="false" ht="30.4" hidden="false" customHeight="false" outlineLevel="0" collapsed="false">
      <c r="B313" s="51" t="n">
        <v>263</v>
      </c>
      <c r="C313" s="52" t="s">
        <v>115</v>
      </c>
      <c r="D313" s="52" t="s">
        <v>317</v>
      </c>
      <c r="E313" s="53"/>
      <c r="F313" s="54"/>
    </row>
    <row r="314" customFormat="false" ht="20.65" hidden="false" customHeight="false" outlineLevel="0" collapsed="false">
      <c r="B314" s="51" t="n">
        <v>264</v>
      </c>
      <c r="C314" s="52" t="s">
        <v>115</v>
      </c>
      <c r="D314" s="52" t="s">
        <v>318</v>
      </c>
      <c r="E314" s="53"/>
      <c r="F314" s="54"/>
    </row>
    <row r="315" customFormat="false" ht="20.65" hidden="false" customHeight="false" outlineLevel="0" collapsed="false">
      <c r="B315" s="51" t="n">
        <v>265</v>
      </c>
      <c r="C315" s="52" t="s">
        <v>115</v>
      </c>
      <c r="D315" s="52" t="s">
        <v>319</v>
      </c>
      <c r="E315" s="53"/>
      <c r="F315" s="54"/>
    </row>
    <row r="316" customFormat="false" ht="20.65" hidden="false" customHeight="false" outlineLevel="0" collapsed="false">
      <c r="B316" s="51" t="n">
        <v>266</v>
      </c>
      <c r="C316" s="52" t="s">
        <v>115</v>
      </c>
      <c r="D316" s="52" t="s">
        <v>320</v>
      </c>
      <c r="E316" s="53"/>
      <c r="F316" s="54"/>
    </row>
    <row r="317" customFormat="false" ht="20.65" hidden="false" customHeight="false" outlineLevel="0" collapsed="false">
      <c r="B317" s="51" t="n">
        <v>267</v>
      </c>
      <c r="C317" s="52" t="s">
        <v>115</v>
      </c>
      <c r="D317" s="52" t="s">
        <v>321</v>
      </c>
      <c r="E317" s="53"/>
      <c r="F317" s="54"/>
    </row>
    <row r="318" customFormat="false" ht="20.65" hidden="false" customHeight="false" outlineLevel="0" collapsed="false">
      <c r="B318" s="51" t="n">
        <v>268</v>
      </c>
      <c r="C318" s="52" t="s">
        <v>290</v>
      </c>
      <c r="D318" s="52" t="s">
        <v>322</v>
      </c>
      <c r="E318" s="53"/>
      <c r="F318" s="54"/>
    </row>
    <row r="319" customFormat="false" ht="20.65" hidden="false" customHeight="false" outlineLevel="0" collapsed="false">
      <c r="B319" s="51" t="n">
        <v>269</v>
      </c>
      <c r="C319" s="52" t="s">
        <v>290</v>
      </c>
      <c r="D319" s="52" t="s">
        <v>323</v>
      </c>
      <c r="E319" s="53"/>
      <c r="F319" s="54"/>
    </row>
    <row r="320" customFormat="false" ht="20.65" hidden="false" customHeight="false" outlineLevel="0" collapsed="false">
      <c r="B320" s="51" t="n">
        <v>270</v>
      </c>
      <c r="C320" s="52" t="s">
        <v>290</v>
      </c>
      <c r="D320" s="52" t="s">
        <v>324</v>
      </c>
      <c r="E320" s="53"/>
      <c r="F320" s="54"/>
    </row>
    <row r="321" customFormat="false" ht="20.65" hidden="false" customHeight="false" outlineLevel="0" collapsed="false">
      <c r="B321" s="51" t="n">
        <v>271</v>
      </c>
      <c r="C321" s="52" t="s">
        <v>290</v>
      </c>
      <c r="D321" s="52" t="s">
        <v>325</v>
      </c>
      <c r="E321" s="53"/>
      <c r="F321" s="54"/>
    </row>
    <row r="322" customFormat="false" ht="20.65" hidden="false" customHeight="false" outlineLevel="0" collapsed="false">
      <c r="B322" s="51" t="n">
        <v>272</v>
      </c>
      <c r="C322" s="52" t="s">
        <v>290</v>
      </c>
      <c r="D322" s="52" t="s">
        <v>326</v>
      </c>
      <c r="E322" s="53"/>
      <c r="F322" s="54"/>
    </row>
    <row r="323" customFormat="false" ht="389.55" hidden="false" customHeight="false" outlineLevel="0" collapsed="false">
      <c r="B323" s="51" t="n">
        <v>273</v>
      </c>
      <c r="C323" s="52" t="s">
        <v>45</v>
      </c>
      <c r="D323" s="52" t="s">
        <v>327</v>
      </c>
      <c r="E323" s="53"/>
      <c r="F323" s="54"/>
    </row>
    <row r="324" customFormat="false" ht="49.9" hidden="false" customHeight="false" outlineLevel="0" collapsed="false">
      <c r="B324" s="51" t="n">
        <v>274</v>
      </c>
      <c r="C324" s="52" t="s">
        <v>45</v>
      </c>
      <c r="D324" s="52" t="s">
        <v>328</v>
      </c>
      <c r="E324" s="53"/>
      <c r="F324" s="54"/>
    </row>
    <row r="325" customFormat="false" ht="59.1" hidden="false" customHeight="false" outlineLevel="0" collapsed="false">
      <c r="B325" s="51" t="n">
        <v>275</v>
      </c>
      <c r="C325" s="52" t="s">
        <v>45</v>
      </c>
      <c r="D325" s="52" t="s">
        <v>329</v>
      </c>
      <c r="E325" s="53"/>
      <c r="F325" s="54"/>
    </row>
    <row r="326" customFormat="false" ht="20.65" hidden="false" customHeight="false" outlineLevel="0" collapsed="false">
      <c r="B326" s="51" t="n">
        <v>276</v>
      </c>
      <c r="C326" s="52" t="s">
        <v>45</v>
      </c>
      <c r="D326" s="52" t="s">
        <v>330</v>
      </c>
      <c r="E326" s="53"/>
      <c r="F326" s="54"/>
    </row>
    <row r="327" customFormat="false" ht="20.65" hidden="false" customHeight="false" outlineLevel="0" collapsed="false">
      <c r="B327" s="51" t="n">
        <v>277</v>
      </c>
      <c r="C327" s="52" t="s">
        <v>45</v>
      </c>
      <c r="D327" s="52" t="s">
        <v>331</v>
      </c>
      <c r="E327" s="53"/>
      <c r="F327" s="54"/>
    </row>
    <row r="328" customFormat="false" ht="12.8" hidden="false" customHeight="false" outlineLevel="0" collapsed="false">
      <c r="B328" s="51" t="n">
        <v>278</v>
      </c>
      <c r="C328" s="52" t="s">
        <v>45</v>
      </c>
      <c r="D328" s="52" t="s">
        <v>332</v>
      </c>
      <c r="E328" s="53"/>
      <c r="F328" s="54"/>
    </row>
    <row r="329" customFormat="false" ht="20.65" hidden="false" customHeight="false" outlineLevel="0" collapsed="false">
      <c r="B329" s="51" t="n">
        <v>279</v>
      </c>
      <c r="C329" s="52" t="s">
        <v>45</v>
      </c>
      <c r="D329" s="52" t="s">
        <v>333</v>
      </c>
      <c r="E329" s="53"/>
      <c r="F329" s="54"/>
    </row>
    <row r="330" customFormat="false" ht="12.8" hidden="false" customHeight="false" outlineLevel="0" collapsed="false">
      <c r="B330" s="51" t="n">
        <v>280</v>
      </c>
      <c r="C330" s="52" t="s">
        <v>45</v>
      </c>
      <c r="D330" s="52" t="s">
        <v>334</v>
      </c>
      <c r="E330" s="53"/>
      <c r="F330" s="54"/>
    </row>
    <row r="331" customFormat="false" ht="20.65" hidden="false" customHeight="false" outlineLevel="0" collapsed="false">
      <c r="B331" s="51" t="n">
        <v>281</v>
      </c>
      <c r="C331" s="52" t="s">
        <v>45</v>
      </c>
      <c r="D331" s="52" t="s">
        <v>335</v>
      </c>
      <c r="E331" s="53"/>
      <c r="F331" s="54"/>
    </row>
    <row r="332" customFormat="false" ht="20.65" hidden="false" customHeight="false" outlineLevel="0" collapsed="false">
      <c r="B332" s="51" t="n">
        <v>282</v>
      </c>
      <c r="C332" s="52" t="s">
        <v>45</v>
      </c>
      <c r="D332" s="52" t="s">
        <v>336</v>
      </c>
      <c r="E332" s="53"/>
      <c r="F332" s="54"/>
    </row>
    <row r="333" customFormat="false" ht="12.8" hidden="false" customHeight="false" outlineLevel="0" collapsed="false">
      <c r="B333" s="51" t="n">
        <v>283</v>
      </c>
      <c r="C333" s="52" t="s">
        <v>45</v>
      </c>
      <c r="D333" s="52" t="s">
        <v>337</v>
      </c>
      <c r="E333" s="53"/>
      <c r="F333" s="54"/>
    </row>
    <row r="334" customFormat="false" ht="12.8" hidden="false" customHeight="false" outlineLevel="0" collapsed="false">
      <c r="B334" s="51" t="n">
        <v>284</v>
      </c>
      <c r="C334" s="52" t="s">
        <v>45</v>
      </c>
      <c r="D334" s="52" t="s">
        <v>338</v>
      </c>
      <c r="E334" s="53"/>
      <c r="F334" s="54"/>
    </row>
    <row r="335" customFormat="false" ht="30.4" hidden="false" customHeight="false" outlineLevel="0" collapsed="false">
      <c r="B335" s="51" t="n">
        <v>285</v>
      </c>
      <c r="C335" s="52" t="s">
        <v>281</v>
      </c>
      <c r="D335" s="52" t="s">
        <v>339</v>
      </c>
      <c r="E335" s="53"/>
      <c r="F335" s="54"/>
    </row>
    <row r="336" customFormat="false" ht="30.4" hidden="false" customHeight="false" outlineLevel="0" collapsed="false">
      <c r="B336" s="51" t="n">
        <v>286</v>
      </c>
      <c r="C336" s="52" t="s">
        <v>115</v>
      </c>
      <c r="D336" s="52" t="s">
        <v>340</v>
      </c>
      <c r="E336" s="53"/>
      <c r="F336" s="54"/>
    </row>
    <row r="337" customFormat="false" ht="30.4" hidden="false" customHeight="false" outlineLevel="0" collapsed="false">
      <c r="B337" s="51" t="n">
        <v>287</v>
      </c>
      <c r="C337" s="52" t="s">
        <v>115</v>
      </c>
      <c r="D337" s="52" t="s">
        <v>341</v>
      </c>
      <c r="E337" s="53"/>
      <c r="F337" s="54"/>
    </row>
    <row r="338" customFormat="false" ht="30.4" hidden="false" customHeight="false" outlineLevel="0" collapsed="false">
      <c r="B338" s="51" t="n">
        <v>288</v>
      </c>
      <c r="C338" s="52" t="s">
        <v>115</v>
      </c>
      <c r="D338" s="52" t="s">
        <v>342</v>
      </c>
      <c r="E338" s="53"/>
      <c r="F338" s="54"/>
    </row>
    <row r="339" customFormat="false" ht="20.65" hidden="false" customHeight="false" outlineLevel="0" collapsed="false">
      <c r="B339" s="51" t="n">
        <v>289</v>
      </c>
      <c r="C339" s="52" t="s">
        <v>115</v>
      </c>
      <c r="D339" s="52" t="s">
        <v>343</v>
      </c>
      <c r="E339" s="53"/>
      <c r="F339" s="54"/>
    </row>
    <row r="340" customFormat="false" ht="68.85" hidden="false" customHeight="false" outlineLevel="0" collapsed="false">
      <c r="B340" s="51" t="n">
        <v>290</v>
      </c>
      <c r="C340" s="52" t="s">
        <v>45</v>
      </c>
      <c r="D340" s="52" t="s">
        <v>344</v>
      </c>
      <c r="E340" s="53"/>
      <c r="F340" s="54"/>
    </row>
    <row r="341" customFormat="false" ht="59.1" hidden="false" customHeight="false" outlineLevel="0" collapsed="false">
      <c r="B341" s="51" t="n">
        <v>291</v>
      </c>
      <c r="C341" s="52" t="s">
        <v>45</v>
      </c>
      <c r="D341" s="52" t="s">
        <v>345</v>
      </c>
      <c r="E341" s="53"/>
      <c r="F341" s="54"/>
    </row>
    <row r="342" customFormat="false" ht="78.6" hidden="false" customHeight="false" outlineLevel="0" collapsed="false">
      <c r="B342" s="51" t="n">
        <v>292</v>
      </c>
      <c r="C342" s="52" t="s">
        <v>45</v>
      </c>
      <c r="D342" s="52" t="s">
        <v>346</v>
      </c>
      <c r="E342" s="53"/>
      <c r="F342" s="54"/>
    </row>
    <row r="343" customFormat="false" ht="40.15" hidden="false" customHeight="false" outlineLevel="0" collapsed="false">
      <c r="B343" s="51" t="n">
        <v>293</v>
      </c>
      <c r="C343" s="52" t="s">
        <v>45</v>
      </c>
      <c r="D343" s="52" t="s">
        <v>347</v>
      </c>
      <c r="E343" s="53"/>
      <c r="F343" s="54"/>
    </row>
    <row r="344" customFormat="false" ht="40.15" hidden="false" customHeight="false" outlineLevel="0" collapsed="false">
      <c r="B344" s="51" t="n">
        <v>294</v>
      </c>
      <c r="C344" s="52" t="s">
        <v>45</v>
      </c>
      <c r="D344" s="52" t="s">
        <v>348</v>
      </c>
      <c r="E344" s="53"/>
      <c r="F344" s="54"/>
    </row>
    <row r="345" customFormat="false" ht="88.4" hidden="false" customHeight="false" outlineLevel="0" collapsed="false">
      <c r="B345" s="51" t="n">
        <v>295</v>
      </c>
      <c r="C345" s="52" t="s">
        <v>45</v>
      </c>
      <c r="D345" s="52" t="s">
        <v>349</v>
      </c>
      <c r="E345" s="53"/>
      <c r="F345" s="54"/>
    </row>
    <row r="346" customFormat="false" ht="88.4" hidden="false" customHeight="false" outlineLevel="0" collapsed="false">
      <c r="B346" s="51" t="n">
        <v>296</v>
      </c>
      <c r="C346" s="52" t="s">
        <v>45</v>
      </c>
      <c r="D346" s="52" t="s">
        <v>350</v>
      </c>
      <c r="E346" s="53"/>
      <c r="F346" s="54"/>
    </row>
    <row r="347" customFormat="false" ht="20.65" hidden="false" customHeight="false" outlineLevel="0" collapsed="false">
      <c r="B347" s="51" t="n">
        <v>297</v>
      </c>
      <c r="C347" s="52" t="s">
        <v>45</v>
      </c>
      <c r="D347" s="52" t="s">
        <v>351</v>
      </c>
      <c r="E347" s="53"/>
      <c r="F347" s="54"/>
    </row>
    <row r="348" customFormat="false" ht="30.4" hidden="false" customHeight="false" outlineLevel="0" collapsed="false">
      <c r="B348" s="51" t="n">
        <v>298</v>
      </c>
      <c r="C348" s="52" t="s">
        <v>45</v>
      </c>
      <c r="D348" s="52" t="s">
        <v>352</v>
      </c>
      <c r="E348" s="53"/>
      <c r="F348" s="54"/>
    </row>
    <row r="349" customFormat="false" ht="12.8" hidden="false" customHeight="false" outlineLevel="0" collapsed="false">
      <c r="B349" s="51" t="n">
        <v>299</v>
      </c>
      <c r="C349" s="52" t="s">
        <v>45</v>
      </c>
      <c r="D349" s="52" t="s">
        <v>353</v>
      </c>
      <c r="E349" s="53"/>
      <c r="F349" s="54"/>
    </row>
    <row r="350" customFormat="false" ht="98.15" hidden="false" customHeight="false" outlineLevel="0" collapsed="false">
      <c r="B350" s="51" t="n">
        <v>300</v>
      </c>
      <c r="C350" s="52" t="s">
        <v>45</v>
      </c>
      <c r="D350" s="52" t="s">
        <v>354</v>
      </c>
      <c r="E350" s="53"/>
      <c r="F350" s="54"/>
    </row>
    <row r="351" customFormat="false" ht="20.65" hidden="false" customHeight="false" outlineLevel="0" collapsed="false">
      <c r="B351" s="51" t="n">
        <v>301</v>
      </c>
      <c r="C351" s="52" t="s">
        <v>45</v>
      </c>
      <c r="D351" s="52" t="s">
        <v>355</v>
      </c>
      <c r="E351" s="53"/>
      <c r="F351" s="54"/>
    </row>
    <row r="352" customFormat="false" ht="49.9" hidden="false" customHeight="false" outlineLevel="0" collapsed="false">
      <c r="B352" s="51" t="n">
        <v>302</v>
      </c>
      <c r="C352" s="52" t="s">
        <v>45</v>
      </c>
      <c r="D352" s="52" t="s">
        <v>356</v>
      </c>
      <c r="E352" s="53"/>
      <c r="F352" s="54"/>
    </row>
    <row r="353" customFormat="false" ht="40.15" hidden="false" customHeight="false" outlineLevel="0" collapsed="false">
      <c r="B353" s="51" t="n">
        <v>303</v>
      </c>
      <c r="C353" s="52" t="s">
        <v>195</v>
      </c>
      <c r="D353" s="52" t="s">
        <v>357</v>
      </c>
      <c r="E353" s="53"/>
      <c r="F353" s="54"/>
    </row>
    <row r="354" customFormat="false" ht="40.15" hidden="false" customHeight="false" outlineLevel="0" collapsed="false">
      <c r="B354" s="51" t="n">
        <v>304</v>
      </c>
      <c r="C354" s="52" t="s">
        <v>195</v>
      </c>
      <c r="D354" s="52" t="s">
        <v>358</v>
      </c>
      <c r="E354" s="53"/>
      <c r="F354" s="54"/>
    </row>
    <row r="355" customFormat="false" ht="40.15" hidden="false" customHeight="false" outlineLevel="0" collapsed="false">
      <c r="B355" s="51" t="n">
        <v>305</v>
      </c>
      <c r="C355" s="52" t="s">
        <v>195</v>
      </c>
      <c r="D355" s="52" t="s">
        <v>359</v>
      </c>
      <c r="E355" s="53"/>
      <c r="F355" s="54"/>
    </row>
    <row r="356" customFormat="false" ht="40.15" hidden="false" customHeight="false" outlineLevel="0" collapsed="false">
      <c r="B356" s="51" t="n">
        <v>306</v>
      </c>
      <c r="C356" s="52" t="s">
        <v>195</v>
      </c>
      <c r="D356" s="52" t="s">
        <v>360</v>
      </c>
      <c r="E356" s="53"/>
      <c r="F356" s="54"/>
    </row>
    <row r="357" customFormat="false" ht="40.15" hidden="false" customHeight="false" outlineLevel="0" collapsed="false">
      <c r="B357" s="51" t="n">
        <v>307</v>
      </c>
      <c r="C357" s="52" t="s">
        <v>195</v>
      </c>
      <c r="D357" s="52" t="s">
        <v>361</v>
      </c>
      <c r="E357" s="53"/>
      <c r="F357" s="54"/>
    </row>
    <row r="358" customFormat="false" ht="40.15" hidden="false" customHeight="false" outlineLevel="0" collapsed="false">
      <c r="B358" s="51" t="n">
        <v>308</v>
      </c>
      <c r="C358" s="52" t="s">
        <v>195</v>
      </c>
      <c r="D358" s="52" t="s">
        <v>362</v>
      </c>
      <c r="E358" s="53"/>
      <c r="F358" s="54"/>
    </row>
    <row r="359" customFormat="false" ht="40.15" hidden="false" customHeight="false" outlineLevel="0" collapsed="false">
      <c r="B359" s="51" t="n">
        <v>309</v>
      </c>
      <c r="C359" s="52" t="s">
        <v>195</v>
      </c>
      <c r="D359" s="52" t="s">
        <v>363</v>
      </c>
      <c r="E359" s="53"/>
      <c r="F359" s="54"/>
    </row>
    <row r="360" customFormat="false" ht="40.15" hidden="false" customHeight="false" outlineLevel="0" collapsed="false">
      <c r="B360" s="51" t="n">
        <v>310</v>
      </c>
      <c r="C360" s="52" t="s">
        <v>195</v>
      </c>
      <c r="D360" s="52" t="s">
        <v>364</v>
      </c>
      <c r="E360" s="53"/>
      <c r="F360" s="54"/>
    </row>
    <row r="361" customFormat="false" ht="40.15" hidden="false" customHeight="false" outlineLevel="0" collapsed="false">
      <c r="B361" s="51" t="n">
        <v>311</v>
      </c>
      <c r="C361" s="52" t="s">
        <v>195</v>
      </c>
      <c r="D361" s="52" t="s">
        <v>365</v>
      </c>
      <c r="E361" s="53"/>
      <c r="F361" s="54"/>
    </row>
    <row r="362" customFormat="false" ht="40.15" hidden="false" customHeight="false" outlineLevel="0" collapsed="false">
      <c r="B362" s="51" t="n">
        <v>312</v>
      </c>
      <c r="C362" s="52" t="s">
        <v>195</v>
      </c>
      <c r="D362" s="52" t="s">
        <v>366</v>
      </c>
      <c r="E362" s="53"/>
      <c r="F362" s="54"/>
    </row>
    <row r="363" customFormat="false" ht="30.4" hidden="false" customHeight="false" outlineLevel="0" collapsed="false">
      <c r="B363" s="51" t="n">
        <v>313</v>
      </c>
      <c r="C363" s="52" t="s">
        <v>115</v>
      </c>
      <c r="D363" s="52" t="s">
        <v>367</v>
      </c>
      <c r="E363" s="53"/>
      <c r="F363" s="54"/>
    </row>
    <row r="364" customFormat="false" ht="30.4" hidden="false" customHeight="false" outlineLevel="0" collapsed="false">
      <c r="B364" s="51" t="n">
        <v>314</v>
      </c>
      <c r="C364" s="52" t="s">
        <v>115</v>
      </c>
      <c r="D364" s="52" t="s">
        <v>368</v>
      </c>
      <c r="E364" s="53"/>
      <c r="F364" s="54"/>
    </row>
    <row r="365" customFormat="false" ht="30.4" hidden="false" customHeight="false" outlineLevel="0" collapsed="false">
      <c r="B365" s="51" t="n">
        <v>315</v>
      </c>
      <c r="C365" s="52" t="s">
        <v>45</v>
      </c>
      <c r="D365" s="52" t="s">
        <v>369</v>
      </c>
      <c r="E365" s="53"/>
      <c r="F365" s="54"/>
    </row>
    <row r="366" customFormat="false" ht="20.65" hidden="false" customHeight="false" outlineLevel="0" collapsed="false">
      <c r="B366" s="51" t="n">
        <v>316</v>
      </c>
      <c r="C366" s="52" t="s">
        <v>115</v>
      </c>
      <c r="D366" s="52" t="s">
        <v>370</v>
      </c>
      <c r="E366" s="53"/>
      <c r="F366" s="54"/>
    </row>
    <row r="367" customFormat="false" ht="20.65" hidden="false" customHeight="false" outlineLevel="0" collapsed="false">
      <c r="B367" s="51" t="n">
        <v>317</v>
      </c>
      <c r="C367" s="52" t="s">
        <v>115</v>
      </c>
      <c r="D367" s="52" t="s">
        <v>371</v>
      </c>
      <c r="E367" s="53"/>
      <c r="F367" s="54"/>
    </row>
    <row r="368" customFormat="false" ht="20.65" hidden="false" customHeight="false" outlineLevel="0" collapsed="false">
      <c r="B368" s="51" t="n">
        <v>318</v>
      </c>
      <c r="C368" s="52" t="s">
        <v>115</v>
      </c>
      <c r="D368" s="52" t="s">
        <v>372</v>
      </c>
      <c r="E368" s="53"/>
      <c r="F368" s="54"/>
    </row>
    <row r="369" customFormat="false" ht="20.65" hidden="false" customHeight="false" outlineLevel="0" collapsed="false">
      <c r="B369" s="51" t="n">
        <v>319</v>
      </c>
      <c r="C369" s="52" t="s">
        <v>115</v>
      </c>
      <c r="D369" s="52" t="s">
        <v>373</v>
      </c>
      <c r="E369" s="53"/>
      <c r="F369" s="54"/>
    </row>
    <row r="370" customFormat="false" ht="20.65" hidden="false" customHeight="false" outlineLevel="0" collapsed="false">
      <c r="B370" s="51" t="n">
        <v>320</v>
      </c>
      <c r="C370" s="52" t="s">
        <v>45</v>
      </c>
      <c r="D370" s="52" t="s">
        <v>374</v>
      </c>
      <c r="E370" s="53"/>
      <c r="F370" s="54"/>
    </row>
    <row r="371" customFormat="false" ht="49.9" hidden="false" customHeight="false" outlineLevel="0" collapsed="false">
      <c r="B371" s="51" t="n">
        <v>321</v>
      </c>
      <c r="C371" s="52" t="s">
        <v>45</v>
      </c>
      <c r="D371" s="52" t="s">
        <v>375</v>
      </c>
      <c r="E371" s="53"/>
      <c r="F371" s="54"/>
    </row>
    <row r="372" customFormat="false" ht="20.65" hidden="false" customHeight="false" outlineLevel="0" collapsed="false">
      <c r="B372" s="51" t="n">
        <v>322</v>
      </c>
      <c r="C372" s="52" t="s">
        <v>45</v>
      </c>
      <c r="D372" s="52" t="s">
        <v>376</v>
      </c>
      <c r="E372" s="53"/>
      <c r="F372" s="54"/>
    </row>
    <row r="373" customFormat="false" ht="20.65" hidden="false" customHeight="false" outlineLevel="0" collapsed="false">
      <c r="B373" s="51" t="n">
        <v>323</v>
      </c>
      <c r="C373" s="52" t="s">
        <v>45</v>
      </c>
      <c r="D373" s="52" t="s">
        <v>377</v>
      </c>
      <c r="E373" s="53"/>
      <c r="F373" s="54"/>
    </row>
    <row r="374" customFormat="false" ht="20.65" hidden="false" customHeight="false" outlineLevel="0" collapsed="false">
      <c r="B374" s="51" t="n">
        <v>324</v>
      </c>
      <c r="C374" s="52" t="s">
        <v>45</v>
      </c>
      <c r="D374" s="52" t="s">
        <v>378</v>
      </c>
      <c r="E374" s="53"/>
      <c r="F374" s="54"/>
    </row>
    <row r="375" customFormat="false" ht="20.65" hidden="false" customHeight="false" outlineLevel="0" collapsed="false">
      <c r="B375" s="51" t="n">
        <v>325</v>
      </c>
      <c r="C375" s="52" t="s">
        <v>45</v>
      </c>
      <c r="D375" s="52" t="s">
        <v>379</v>
      </c>
      <c r="E375" s="53"/>
      <c r="F375" s="54"/>
    </row>
    <row r="376" customFormat="false" ht="20.65" hidden="false" customHeight="false" outlineLevel="0" collapsed="false">
      <c r="B376" s="51" t="n">
        <v>326</v>
      </c>
      <c r="C376" s="52" t="s">
        <v>45</v>
      </c>
      <c r="D376" s="52" t="s">
        <v>380</v>
      </c>
      <c r="E376" s="53"/>
      <c r="F376" s="54"/>
    </row>
    <row r="377" customFormat="false" ht="20.65" hidden="false" customHeight="false" outlineLevel="0" collapsed="false">
      <c r="B377" s="51" t="n">
        <v>327</v>
      </c>
      <c r="C377" s="52" t="s">
        <v>45</v>
      </c>
      <c r="D377" s="52" t="s">
        <v>381</v>
      </c>
      <c r="E377" s="53"/>
      <c r="F377" s="54"/>
    </row>
    <row r="378" customFormat="false" ht="20.65" hidden="false" customHeight="false" outlineLevel="0" collapsed="false">
      <c r="B378" s="51" t="n">
        <v>328</v>
      </c>
      <c r="C378" s="52" t="s">
        <v>45</v>
      </c>
      <c r="D378" s="52" t="s">
        <v>382</v>
      </c>
      <c r="E378" s="53"/>
      <c r="F378" s="54"/>
    </row>
    <row r="379" customFormat="false" ht="12.8" hidden="false" customHeight="false" outlineLevel="0" collapsed="false">
      <c r="B379" s="51" t="n">
        <v>329</v>
      </c>
      <c r="C379" s="52" t="s">
        <v>45</v>
      </c>
      <c r="D379" s="52" t="s">
        <v>383</v>
      </c>
      <c r="E379" s="53"/>
      <c r="F379" s="54"/>
    </row>
    <row r="380" customFormat="false" ht="12.8" hidden="false" customHeight="false" outlineLevel="0" collapsed="false">
      <c r="B380" s="51" t="n">
        <v>330</v>
      </c>
      <c r="C380" s="52" t="s">
        <v>45</v>
      </c>
      <c r="D380" s="52" t="s">
        <v>384</v>
      </c>
      <c r="E380" s="53"/>
      <c r="F380" s="54"/>
    </row>
    <row r="381" customFormat="false" ht="12.8" hidden="false" customHeight="false" outlineLevel="0" collapsed="false">
      <c r="B381" s="51" t="n">
        <v>331</v>
      </c>
      <c r="C381" s="52" t="s">
        <v>45</v>
      </c>
      <c r="D381" s="52" t="s">
        <v>385</v>
      </c>
      <c r="E381" s="53"/>
      <c r="F381" s="54"/>
    </row>
    <row r="382" customFormat="false" ht="12.8" hidden="false" customHeight="false" outlineLevel="0" collapsed="false">
      <c r="B382" s="51" t="n">
        <v>332</v>
      </c>
      <c r="C382" s="52" t="s">
        <v>45</v>
      </c>
      <c r="D382" s="52" t="s">
        <v>386</v>
      </c>
      <c r="E382" s="53"/>
      <c r="F382" s="54"/>
    </row>
    <row r="383" customFormat="false" ht="12.8" hidden="false" customHeight="false" outlineLevel="0" collapsed="false">
      <c r="B383" s="51" t="n">
        <v>333</v>
      </c>
      <c r="C383" s="52" t="s">
        <v>45</v>
      </c>
      <c r="D383" s="52" t="s">
        <v>387</v>
      </c>
      <c r="E383" s="53"/>
      <c r="F383" s="54"/>
    </row>
    <row r="384" customFormat="false" ht="12.8" hidden="false" customHeight="false" outlineLevel="0" collapsed="false">
      <c r="B384" s="51" t="n">
        <v>334</v>
      </c>
      <c r="C384" s="52" t="s">
        <v>45</v>
      </c>
      <c r="D384" s="52" t="s">
        <v>388</v>
      </c>
      <c r="E384" s="53"/>
      <c r="F384" s="54"/>
    </row>
    <row r="385" customFormat="false" ht="12.8" hidden="false" customHeight="false" outlineLevel="0" collapsed="false">
      <c r="B385" s="51" t="n">
        <v>335</v>
      </c>
      <c r="C385" s="52" t="s">
        <v>45</v>
      </c>
      <c r="D385" s="52" t="s">
        <v>389</v>
      </c>
      <c r="E385" s="53"/>
      <c r="F385" s="54"/>
    </row>
    <row r="386" customFormat="false" ht="12.8" hidden="false" customHeight="false" outlineLevel="0" collapsed="false">
      <c r="B386" s="51" t="n">
        <v>336</v>
      </c>
      <c r="C386" s="52" t="s">
        <v>45</v>
      </c>
      <c r="D386" s="52" t="s">
        <v>390</v>
      </c>
      <c r="E386" s="53"/>
      <c r="F386" s="54"/>
    </row>
    <row r="387" customFormat="false" ht="12.8" hidden="false" customHeight="false" outlineLevel="0" collapsed="false">
      <c r="B387" s="51" t="n">
        <v>337</v>
      </c>
      <c r="C387" s="52" t="s">
        <v>45</v>
      </c>
      <c r="D387" s="52" t="s">
        <v>391</v>
      </c>
      <c r="E387" s="53"/>
      <c r="F387" s="54"/>
    </row>
    <row r="388" customFormat="false" ht="12.8" hidden="false" customHeight="false" outlineLevel="0" collapsed="false">
      <c r="B388" s="51" t="n">
        <v>338</v>
      </c>
      <c r="C388" s="52" t="s">
        <v>45</v>
      </c>
      <c r="D388" s="52" t="s">
        <v>392</v>
      </c>
      <c r="E388" s="53"/>
      <c r="F388" s="54"/>
    </row>
    <row r="389" customFormat="false" ht="20.65" hidden="false" customHeight="false" outlineLevel="0" collapsed="false">
      <c r="B389" s="51" t="n">
        <v>339</v>
      </c>
      <c r="C389" s="52" t="s">
        <v>45</v>
      </c>
      <c r="D389" s="52" t="s">
        <v>393</v>
      </c>
      <c r="E389" s="53"/>
      <c r="F389" s="54"/>
    </row>
    <row r="390" customFormat="false" ht="30.4" hidden="false" customHeight="false" outlineLevel="0" collapsed="false">
      <c r="B390" s="51" t="n">
        <v>340</v>
      </c>
      <c r="C390" s="52" t="s">
        <v>45</v>
      </c>
      <c r="D390" s="52" t="s">
        <v>394</v>
      </c>
      <c r="E390" s="53"/>
      <c r="F390" s="54"/>
    </row>
    <row r="391" customFormat="false" ht="30.4" hidden="false" customHeight="false" outlineLevel="0" collapsed="false">
      <c r="B391" s="51" t="n">
        <v>341</v>
      </c>
      <c r="C391" s="52" t="s">
        <v>45</v>
      </c>
      <c r="D391" s="52" t="s">
        <v>395</v>
      </c>
      <c r="E391" s="53"/>
      <c r="F391" s="54"/>
    </row>
    <row r="392" customFormat="false" ht="20.65" hidden="false" customHeight="false" outlineLevel="0" collapsed="false">
      <c r="B392" s="51" t="n">
        <v>342</v>
      </c>
      <c r="C392" s="52" t="s">
        <v>45</v>
      </c>
      <c r="D392" s="52" t="s">
        <v>396</v>
      </c>
      <c r="E392" s="53"/>
      <c r="F392" s="54"/>
    </row>
    <row r="393" customFormat="false" ht="30.4" hidden="false" customHeight="false" outlineLevel="0" collapsed="false">
      <c r="B393" s="51" t="n">
        <v>343</v>
      </c>
      <c r="C393" s="52" t="s">
        <v>45</v>
      </c>
      <c r="D393" s="52" t="s">
        <v>397</v>
      </c>
      <c r="E393" s="53"/>
      <c r="F393" s="54"/>
    </row>
    <row r="394" customFormat="false" ht="30.4" hidden="false" customHeight="false" outlineLevel="0" collapsed="false">
      <c r="B394" s="51" t="n">
        <v>344</v>
      </c>
      <c r="C394" s="52" t="s">
        <v>45</v>
      </c>
      <c r="D394" s="52" t="s">
        <v>398</v>
      </c>
      <c r="E394" s="53"/>
      <c r="F394" s="54"/>
    </row>
    <row r="395" customFormat="false" ht="40.15" hidden="false" customHeight="false" outlineLevel="0" collapsed="false">
      <c r="B395" s="51" t="n">
        <v>345</v>
      </c>
      <c r="C395" s="52" t="s">
        <v>45</v>
      </c>
      <c r="D395" s="52" t="s">
        <v>399</v>
      </c>
      <c r="E395" s="53"/>
      <c r="F395" s="54"/>
    </row>
    <row r="396" customFormat="false" ht="30.4" hidden="false" customHeight="false" outlineLevel="0" collapsed="false">
      <c r="B396" s="51" t="n">
        <v>346</v>
      </c>
      <c r="C396" s="52" t="s">
        <v>45</v>
      </c>
      <c r="D396" s="52" t="s">
        <v>400</v>
      </c>
      <c r="E396" s="53"/>
      <c r="F396" s="54"/>
    </row>
    <row r="397" customFormat="false" ht="20.85" hidden="false" customHeight="false" outlineLevel="0" collapsed="false">
      <c r="B397" s="51" t="n">
        <v>347</v>
      </c>
      <c r="C397" s="52" t="s">
        <v>45</v>
      </c>
      <c r="D397" s="52" t="s">
        <v>401</v>
      </c>
      <c r="E397" s="53"/>
      <c r="F397" s="54"/>
    </row>
    <row r="398" customFormat="false" ht="20.85" hidden="false" customHeight="false" outlineLevel="0" collapsed="false">
      <c r="B398" s="51" t="n">
        <v>348</v>
      </c>
      <c r="C398" s="52" t="s">
        <v>45</v>
      </c>
      <c r="D398" s="52" t="s">
        <v>402</v>
      </c>
      <c r="E398" s="53"/>
      <c r="F398" s="54"/>
    </row>
    <row r="399" customFormat="false" ht="127.4" hidden="false" customHeight="false" outlineLevel="0" collapsed="false">
      <c r="B399" s="51" t="n">
        <v>349</v>
      </c>
      <c r="C399" s="52" t="s">
        <v>45</v>
      </c>
      <c r="D399" s="52" t="s">
        <v>403</v>
      </c>
      <c r="E399" s="53"/>
      <c r="F399" s="54"/>
    </row>
    <row r="400" customFormat="false" ht="88.4" hidden="false" customHeight="false" outlineLevel="0" collapsed="false">
      <c r="B400" s="51" t="n">
        <v>350</v>
      </c>
      <c r="C400" s="52" t="s">
        <v>45</v>
      </c>
      <c r="D400" s="52" t="s">
        <v>404</v>
      </c>
      <c r="E400" s="53"/>
      <c r="F400" s="54"/>
    </row>
    <row r="401" customFormat="false" ht="195.15" hidden="false" customHeight="false" outlineLevel="0" collapsed="false">
      <c r="B401" s="51" t="n">
        <v>351</v>
      </c>
      <c r="C401" s="52" t="s">
        <v>45</v>
      </c>
      <c r="D401" s="52" t="s">
        <v>405</v>
      </c>
      <c r="E401" s="53"/>
      <c r="F401" s="54"/>
    </row>
    <row r="402" customFormat="false" ht="146.95" hidden="false" customHeight="false" outlineLevel="0" collapsed="false">
      <c r="B402" s="51" t="n">
        <v>352</v>
      </c>
      <c r="C402" s="52" t="s">
        <v>45</v>
      </c>
      <c r="D402" s="52" t="s">
        <v>406</v>
      </c>
      <c r="E402" s="53"/>
      <c r="F402" s="54"/>
    </row>
    <row r="403" customFormat="false" ht="30.55" hidden="false" customHeight="false" outlineLevel="0" collapsed="false">
      <c r="B403" s="51" t="n">
        <v>353</v>
      </c>
      <c r="C403" s="52" t="s">
        <v>407</v>
      </c>
      <c r="D403" s="52" t="s">
        <v>408</v>
      </c>
      <c r="E403" s="53"/>
      <c r="F403" s="54"/>
    </row>
    <row r="404" customFormat="false" ht="30.55" hidden="false" customHeight="false" outlineLevel="0" collapsed="false">
      <c r="B404" s="51" t="n">
        <v>354</v>
      </c>
      <c r="C404" s="52" t="s">
        <v>407</v>
      </c>
      <c r="D404" s="52" t="s">
        <v>409</v>
      </c>
      <c r="E404" s="53"/>
      <c r="F404" s="54"/>
    </row>
    <row r="405" customFormat="false" ht="30.55" hidden="false" customHeight="false" outlineLevel="0" collapsed="false">
      <c r="B405" s="51" t="n">
        <v>355</v>
      </c>
      <c r="C405" s="52" t="s">
        <v>407</v>
      </c>
      <c r="D405" s="52" t="s">
        <v>410</v>
      </c>
      <c r="E405" s="53"/>
      <c r="F405" s="54"/>
    </row>
    <row r="406" customFormat="false" ht="30.55" hidden="false" customHeight="false" outlineLevel="0" collapsed="false">
      <c r="B406" s="51" t="n">
        <v>356</v>
      </c>
      <c r="C406" s="52" t="s">
        <v>407</v>
      </c>
      <c r="D406" s="52" t="s">
        <v>411</v>
      </c>
      <c r="E406" s="53"/>
      <c r="F406" s="54"/>
    </row>
    <row r="407" customFormat="false" ht="30.55" hidden="false" customHeight="false" outlineLevel="0" collapsed="false">
      <c r="B407" s="51" t="n">
        <v>357</v>
      </c>
      <c r="C407" s="52" t="s">
        <v>407</v>
      </c>
      <c r="D407" s="52" t="s">
        <v>412</v>
      </c>
      <c r="E407" s="53"/>
      <c r="F407" s="54"/>
    </row>
    <row r="408" customFormat="false" ht="30.55" hidden="false" customHeight="false" outlineLevel="0" collapsed="false">
      <c r="B408" s="51" t="n">
        <v>358</v>
      </c>
      <c r="C408" s="52" t="s">
        <v>407</v>
      </c>
      <c r="D408" s="52" t="s">
        <v>413</v>
      </c>
      <c r="E408" s="53"/>
      <c r="F408" s="54"/>
    </row>
    <row r="409" customFormat="false" ht="40.15" hidden="false" customHeight="false" outlineLevel="0" collapsed="false">
      <c r="B409" s="51" t="n">
        <v>359</v>
      </c>
      <c r="C409" s="52" t="s">
        <v>45</v>
      </c>
      <c r="D409" s="52" t="s">
        <v>414</v>
      </c>
      <c r="E409" s="53"/>
      <c r="F409" s="54"/>
    </row>
    <row r="410" customFormat="false" ht="20.65" hidden="false" customHeight="false" outlineLevel="0" collapsed="false">
      <c r="B410" s="51" t="n">
        <v>360</v>
      </c>
      <c r="C410" s="52" t="s">
        <v>45</v>
      </c>
      <c r="D410" s="52" t="s">
        <v>415</v>
      </c>
      <c r="E410" s="53"/>
      <c r="F410" s="54"/>
    </row>
    <row r="411" customFormat="false" ht="78.6" hidden="false" customHeight="false" outlineLevel="0" collapsed="false">
      <c r="B411" s="51" t="n">
        <v>361</v>
      </c>
      <c r="C411" s="52" t="s">
        <v>45</v>
      </c>
      <c r="D411" s="52" t="s">
        <v>416</v>
      </c>
      <c r="E411" s="53"/>
      <c r="F411" s="54"/>
    </row>
    <row r="412" customFormat="false" ht="20.65" hidden="false" customHeight="false" outlineLevel="0" collapsed="false">
      <c r="B412" s="51" t="n">
        <v>362</v>
      </c>
      <c r="C412" s="52" t="s">
        <v>45</v>
      </c>
      <c r="D412" s="52" t="s">
        <v>417</v>
      </c>
      <c r="E412" s="53"/>
      <c r="F412" s="54"/>
    </row>
    <row r="413" customFormat="false" ht="20.65" hidden="false" customHeight="false" outlineLevel="0" collapsed="false">
      <c r="B413" s="51" t="n">
        <v>363</v>
      </c>
      <c r="C413" s="52" t="s">
        <v>45</v>
      </c>
      <c r="D413" s="52" t="s">
        <v>418</v>
      </c>
      <c r="E413" s="53"/>
      <c r="F413" s="54"/>
    </row>
    <row r="414" customFormat="false" ht="107.9" hidden="false" customHeight="false" outlineLevel="0" collapsed="false">
      <c r="B414" s="51" t="n">
        <v>364</v>
      </c>
      <c r="C414" s="52" t="s">
        <v>45</v>
      </c>
      <c r="D414" s="52" t="s">
        <v>419</v>
      </c>
      <c r="E414" s="53"/>
      <c r="F414" s="54"/>
    </row>
    <row r="415" customFormat="false" ht="20.65" hidden="false" customHeight="false" outlineLevel="0" collapsed="false">
      <c r="B415" s="51" t="n">
        <v>365</v>
      </c>
      <c r="C415" s="52" t="s">
        <v>420</v>
      </c>
      <c r="D415" s="52" t="s">
        <v>421</v>
      </c>
      <c r="E415" s="53"/>
      <c r="F415" s="54"/>
    </row>
    <row r="416" customFormat="false" ht="20.65" hidden="false" customHeight="false" outlineLevel="0" collapsed="false">
      <c r="B416" s="51" t="n">
        <v>366</v>
      </c>
      <c r="C416" s="52" t="s">
        <v>420</v>
      </c>
      <c r="D416" s="52" t="s">
        <v>422</v>
      </c>
      <c r="E416" s="53"/>
      <c r="F416" s="54"/>
    </row>
    <row r="417" customFormat="false" ht="20.65" hidden="false" customHeight="false" outlineLevel="0" collapsed="false">
      <c r="B417" s="51" t="n">
        <v>367</v>
      </c>
      <c r="C417" s="52" t="s">
        <v>420</v>
      </c>
      <c r="D417" s="52" t="s">
        <v>423</v>
      </c>
      <c r="E417" s="53"/>
      <c r="F417" s="54"/>
    </row>
    <row r="418" customFormat="false" ht="20.65" hidden="false" customHeight="false" outlineLevel="0" collapsed="false">
      <c r="B418" s="51" t="n">
        <v>368</v>
      </c>
      <c r="C418" s="52" t="s">
        <v>420</v>
      </c>
      <c r="D418" s="52" t="s">
        <v>424</v>
      </c>
      <c r="E418" s="53"/>
      <c r="F418" s="54"/>
    </row>
    <row r="419" customFormat="false" ht="20.65" hidden="false" customHeight="false" outlineLevel="0" collapsed="false">
      <c r="B419" s="51" t="n">
        <v>369</v>
      </c>
      <c r="C419" s="52" t="s">
        <v>420</v>
      </c>
      <c r="D419" s="52" t="s">
        <v>425</v>
      </c>
      <c r="E419" s="53"/>
      <c r="F419" s="54"/>
    </row>
    <row r="420" customFormat="false" ht="20.65" hidden="false" customHeight="false" outlineLevel="0" collapsed="false">
      <c r="B420" s="51" t="n">
        <v>370</v>
      </c>
      <c r="C420" s="52" t="s">
        <v>426</v>
      </c>
      <c r="D420" s="52" t="s">
        <v>427</v>
      </c>
      <c r="E420" s="53"/>
      <c r="F420" s="54"/>
    </row>
    <row r="421" customFormat="false" ht="20.65" hidden="false" customHeight="false" outlineLevel="0" collapsed="false">
      <c r="B421" s="51" t="n">
        <v>371</v>
      </c>
      <c r="C421" s="52" t="s">
        <v>426</v>
      </c>
      <c r="D421" s="52" t="s">
        <v>428</v>
      </c>
      <c r="E421" s="53"/>
      <c r="F421" s="54"/>
    </row>
    <row r="422" customFormat="false" ht="20.65" hidden="false" customHeight="false" outlineLevel="0" collapsed="false">
      <c r="B422" s="51" t="n">
        <v>372</v>
      </c>
      <c r="C422" s="52" t="s">
        <v>45</v>
      </c>
      <c r="D422" s="52" t="s">
        <v>429</v>
      </c>
      <c r="E422" s="53"/>
      <c r="F422" s="54"/>
    </row>
    <row r="423" customFormat="false" ht="20.65" hidden="false" customHeight="false" outlineLevel="0" collapsed="false">
      <c r="B423" s="51" t="n">
        <v>373</v>
      </c>
      <c r="C423" s="52" t="s">
        <v>430</v>
      </c>
      <c r="D423" s="52" t="s">
        <v>431</v>
      </c>
      <c r="E423" s="53"/>
      <c r="F423" s="54"/>
    </row>
    <row r="424" customFormat="false" ht="20.65" hidden="false" customHeight="false" outlineLevel="0" collapsed="false">
      <c r="B424" s="51" t="n">
        <v>374</v>
      </c>
      <c r="C424" s="52" t="s">
        <v>430</v>
      </c>
      <c r="D424" s="52" t="s">
        <v>432</v>
      </c>
      <c r="E424" s="53"/>
      <c r="F424" s="54"/>
    </row>
    <row r="425" customFormat="false" ht="20.65" hidden="false" customHeight="false" outlineLevel="0" collapsed="false">
      <c r="B425" s="51" t="n">
        <v>375</v>
      </c>
      <c r="C425" s="52" t="s">
        <v>430</v>
      </c>
      <c r="D425" s="52" t="s">
        <v>433</v>
      </c>
      <c r="E425" s="53"/>
      <c r="F425" s="54"/>
    </row>
    <row r="426" customFormat="false" ht="20.65" hidden="false" customHeight="false" outlineLevel="0" collapsed="false">
      <c r="B426" s="51" t="n">
        <v>376</v>
      </c>
      <c r="C426" s="52" t="s">
        <v>430</v>
      </c>
      <c r="D426" s="52" t="s">
        <v>434</v>
      </c>
      <c r="E426" s="53"/>
      <c r="F426" s="54"/>
    </row>
    <row r="427" customFormat="false" ht="20.65" hidden="false" customHeight="false" outlineLevel="0" collapsed="false">
      <c r="B427" s="51" t="n">
        <v>377</v>
      </c>
      <c r="C427" s="52" t="s">
        <v>430</v>
      </c>
      <c r="D427" s="52" t="s">
        <v>435</v>
      </c>
      <c r="E427" s="53"/>
      <c r="F427" s="54"/>
    </row>
    <row r="428" customFormat="false" ht="20.65" hidden="false" customHeight="false" outlineLevel="0" collapsed="false">
      <c r="B428" s="51" t="n">
        <v>378</v>
      </c>
      <c r="C428" s="52" t="s">
        <v>430</v>
      </c>
      <c r="D428" s="52" t="s">
        <v>436</v>
      </c>
      <c r="E428" s="53"/>
      <c r="F428" s="54"/>
    </row>
    <row r="429" customFormat="false" ht="20.65" hidden="false" customHeight="false" outlineLevel="0" collapsed="false">
      <c r="B429" s="51" t="n">
        <v>379</v>
      </c>
      <c r="C429" s="52" t="s">
        <v>426</v>
      </c>
      <c r="D429" s="52" t="s">
        <v>437</v>
      </c>
      <c r="E429" s="53"/>
      <c r="F429" s="54"/>
    </row>
    <row r="430" customFormat="false" ht="20.65" hidden="false" customHeight="false" outlineLevel="0" collapsed="false">
      <c r="B430" s="51" t="n">
        <v>380</v>
      </c>
      <c r="C430" s="52" t="s">
        <v>430</v>
      </c>
      <c r="D430" s="52" t="s">
        <v>438</v>
      </c>
      <c r="E430" s="53"/>
      <c r="F430" s="54"/>
    </row>
    <row r="431" customFormat="false" ht="20.65" hidden="false" customHeight="false" outlineLevel="0" collapsed="false">
      <c r="B431" s="51" t="n">
        <v>381</v>
      </c>
      <c r="C431" s="52" t="s">
        <v>430</v>
      </c>
      <c r="D431" s="52" t="s">
        <v>439</v>
      </c>
      <c r="E431" s="53"/>
      <c r="F431" s="54"/>
    </row>
    <row r="432" customFormat="false" ht="107.9" hidden="false" customHeight="false" outlineLevel="0" collapsed="false">
      <c r="B432" s="51" t="n">
        <v>382</v>
      </c>
      <c r="C432" s="52" t="s">
        <v>45</v>
      </c>
      <c r="D432" s="52" t="s">
        <v>440</v>
      </c>
      <c r="E432" s="53"/>
      <c r="F432" s="54"/>
    </row>
    <row r="433" customFormat="false" ht="117.65" hidden="false" customHeight="false" outlineLevel="0" collapsed="false">
      <c r="B433" s="51" t="n">
        <v>383</v>
      </c>
      <c r="C433" s="52" t="s">
        <v>45</v>
      </c>
      <c r="D433" s="52" t="s">
        <v>441</v>
      </c>
      <c r="E433" s="53"/>
      <c r="F433" s="54"/>
    </row>
    <row r="434" customFormat="false" ht="30.4" hidden="false" customHeight="false" outlineLevel="0" collapsed="false">
      <c r="B434" s="51" t="n">
        <v>384</v>
      </c>
      <c r="C434" s="52" t="s">
        <v>45</v>
      </c>
      <c r="D434" s="52" t="s">
        <v>442</v>
      </c>
      <c r="E434" s="53"/>
      <c r="F434" s="54"/>
    </row>
    <row r="435" customFormat="false" ht="30.4" hidden="false" customHeight="false" outlineLevel="0" collapsed="false">
      <c r="B435" s="51" t="n">
        <v>385</v>
      </c>
      <c r="C435" s="52" t="s">
        <v>45</v>
      </c>
      <c r="D435" s="52" t="s">
        <v>443</v>
      </c>
      <c r="E435" s="53"/>
      <c r="F435" s="54"/>
    </row>
    <row r="436" customFormat="false" ht="40.15" hidden="false" customHeight="false" outlineLevel="0" collapsed="false">
      <c r="B436" s="51" t="n">
        <v>386</v>
      </c>
      <c r="C436" s="52" t="s">
        <v>45</v>
      </c>
      <c r="D436" s="52" t="s">
        <v>444</v>
      </c>
      <c r="E436" s="53"/>
      <c r="F436" s="54"/>
    </row>
    <row r="437" customFormat="false" ht="40.15" hidden="false" customHeight="false" outlineLevel="0" collapsed="false">
      <c r="B437" s="51" t="n">
        <v>387</v>
      </c>
      <c r="C437" s="52" t="s">
        <v>45</v>
      </c>
      <c r="D437" s="52" t="s">
        <v>445</v>
      </c>
      <c r="E437" s="53"/>
      <c r="F437" s="54"/>
    </row>
    <row r="438" customFormat="false" ht="49.9" hidden="false" customHeight="false" outlineLevel="0" collapsed="false">
      <c r="B438" s="51" t="n">
        <v>388</v>
      </c>
      <c r="C438" s="52" t="s">
        <v>45</v>
      </c>
      <c r="D438" s="52" t="s">
        <v>446</v>
      </c>
      <c r="E438" s="53"/>
      <c r="F438" s="54"/>
    </row>
    <row r="439" customFormat="false" ht="40.15" hidden="false" customHeight="false" outlineLevel="0" collapsed="false">
      <c r="B439" s="51" t="n">
        <v>389</v>
      </c>
      <c r="C439" s="52" t="s">
        <v>45</v>
      </c>
      <c r="D439" s="52" t="s">
        <v>447</v>
      </c>
      <c r="E439" s="53"/>
      <c r="F439" s="54"/>
    </row>
    <row r="440" customFormat="false" ht="78.6" hidden="false" customHeight="false" outlineLevel="0" collapsed="false">
      <c r="B440" s="51" t="n">
        <v>390</v>
      </c>
      <c r="C440" s="52" t="s">
        <v>45</v>
      </c>
      <c r="D440" s="52" t="s">
        <v>448</v>
      </c>
      <c r="E440" s="53"/>
      <c r="F440" s="54"/>
    </row>
    <row r="441" customFormat="false" ht="40.15" hidden="false" customHeight="false" outlineLevel="0" collapsed="false">
      <c r="B441" s="51" t="n">
        <v>391</v>
      </c>
      <c r="C441" s="52" t="s">
        <v>45</v>
      </c>
      <c r="D441" s="52" t="s">
        <v>449</v>
      </c>
      <c r="E441" s="53"/>
      <c r="F441" s="54"/>
    </row>
    <row r="442" customFormat="false" ht="59.1" hidden="false" customHeight="false" outlineLevel="0" collapsed="false">
      <c r="B442" s="51" t="n">
        <v>392</v>
      </c>
      <c r="C442" s="52" t="s">
        <v>45</v>
      </c>
      <c r="D442" s="52" t="s">
        <v>450</v>
      </c>
      <c r="E442" s="53"/>
      <c r="F442" s="54"/>
    </row>
    <row r="443" customFormat="false" ht="30.4" hidden="false" customHeight="false" outlineLevel="0" collapsed="false">
      <c r="B443" s="51" t="n">
        <v>393</v>
      </c>
      <c r="C443" s="52" t="s">
        <v>45</v>
      </c>
      <c r="D443" s="52" t="s">
        <v>451</v>
      </c>
      <c r="E443" s="53"/>
      <c r="F443" s="54"/>
    </row>
    <row r="444" customFormat="false" ht="40.15" hidden="false" customHeight="false" outlineLevel="0" collapsed="false">
      <c r="B444" s="51" t="n">
        <v>394</v>
      </c>
      <c r="C444" s="52" t="s">
        <v>45</v>
      </c>
      <c r="D444" s="52" t="s">
        <v>452</v>
      </c>
      <c r="E444" s="53"/>
      <c r="F444" s="54"/>
    </row>
    <row r="445" customFormat="false" ht="40.15" hidden="false" customHeight="false" outlineLevel="0" collapsed="false">
      <c r="B445" s="51" t="n">
        <v>395</v>
      </c>
      <c r="C445" s="52" t="s">
        <v>45</v>
      </c>
      <c r="D445" s="52" t="s">
        <v>453</v>
      </c>
      <c r="E445" s="53"/>
      <c r="F445" s="54"/>
    </row>
    <row r="446" customFormat="false" ht="146.95" hidden="false" customHeight="false" outlineLevel="0" collapsed="false">
      <c r="B446" s="51" t="n">
        <v>396</v>
      </c>
      <c r="C446" s="52" t="s">
        <v>45</v>
      </c>
      <c r="D446" s="52" t="s">
        <v>454</v>
      </c>
      <c r="E446" s="53"/>
      <c r="F446" s="54"/>
    </row>
    <row r="447" customFormat="false" ht="40.15" hidden="false" customHeight="false" outlineLevel="0" collapsed="false">
      <c r="B447" s="51" t="n">
        <v>397</v>
      </c>
      <c r="C447" s="52" t="s">
        <v>45</v>
      </c>
      <c r="D447" s="52" t="s">
        <v>455</v>
      </c>
      <c r="E447" s="53"/>
      <c r="F447" s="54"/>
    </row>
    <row r="448" customFormat="false" ht="40.15" hidden="false" customHeight="false" outlineLevel="0" collapsed="false">
      <c r="B448" s="51" t="n">
        <v>398</v>
      </c>
      <c r="C448" s="52" t="s">
        <v>45</v>
      </c>
      <c r="D448" s="52" t="s">
        <v>456</v>
      </c>
      <c r="E448" s="53"/>
      <c r="F448" s="54"/>
    </row>
    <row r="449" customFormat="false" ht="49.9" hidden="false" customHeight="false" outlineLevel="0" collapsed="false">
      <c r="B449" s="51" t="n">
        <v>399</v>
      </c>
      <c r="C449" s="52" t="s">
        <v>45</v>
      </c>
      <c r="D449" s="52" t="s">
        <v>457</v>
      </c>
      <c r="E449" s="53"/>
      <c r="F449" s="54"/>
    </row>
    <row r="450" customFormat="false" ht="40.15" hidden="false" customHeight="false" outlineLevel="0" collapsed="false">
      <c r="B450" s="51" t="n">
        <v>400</v>
      </c>
      <c r="C450" s="52" t="s">
        <v>45</v>
      </c>
      <c r="D450" s="52" t="s">
        <v>458</v>
      </c>
      <c r="E450" s="53"/>
      <c r="F450" s="54"/>
    </row>
    <row r="451" customFormat="false" ht="12.8" hidden="false" customHeight="false" outlineLevel="0" collapsed="false">
      <c r="B451" s="51" t="n">
        <v>401</v>
      </c>
      <c r="C451" s="52" t="s">
        <v>45</v>
      </c>
      <c r="D451" s="52" t="s">
        <v>459</v>
      </c>
      <c r="E451" s="53"/>
      <c r="F451" s="54"/>
    </row>
    <row r="452" customFormat="false" ht="40.15" hidden="false" customHeight="false" outlineLevel="0" collapsed="false">
      <c r="B452" s="51" t="n">
        <v>402</v>
      </c>
      <c r="C452" s="52" t="s">
        <v>45</v>
      </c>
      <c r="D452" s="52" t="s">
        <v>460</v>
      </c>
      <c r="E452" s="53"/>
      <c r="F452" s="54"/>
    </row>
    <row r="453" customFormat="false" ht="20.65" hidden="false" customHeight="false" outlineLevel="0" collapsed="false">
      <c r="B453" s="51" t="n">
        <v>403</v>
      </c>
      <c r="C453" s="52" t="s">
        <v>45</v>
      </c>
      <c r="D453" s="52" t="s">
        <v>461</v>
      </c>
      <c r="E453" s="53"/>
      <c r="F453" s="54"/>
    </row>
    <row r="454" customFormat="false" ht="12.8" hidden="false" customHeight="false" outlineLevel="0" collapsed="false">
      <c r="B454" s="51" t="n">
        <v>404</v>
      </c>
      <c r="C454" s="52" t="s">
        <v>45</v>
      </c>
      <c r="D454" s="52" t="s">
        <v>462</v>
      </c>
      <c r="E454" s="53"/>
      <c r="F454" s="54"/>
    </row>
    <row r="455" customFormat="false" ht="20.65" hidden="false" customHeight="false" outlineLevel="0" collapsed="false">
      <c r="B455" s="51" t="n">
        <v>405</v>
      </c>
      <c r="C455" s="52" t="s">
        <v>45</v>
      </c>
      <c r="D455" s="52" t="s">
        <v>463</v>
      </c>
      <c r="E455" s="53"/>
      <c r="F455" s="54"/>
    </row>
    <row r="456" customFormat="false" ht="20.65" hidden="false" customHeight="false" outlineLevel="0" collapsed="false">
      <c r="B456" s="51" t="n">
        <v>406</v>
      </c>
      <c r="C456" s="52" t="s">
        <v>45</v>
      </c>
      <c r="D456" s="52" t="s">
        <v>464</v>
      </c>
      <c r="E456" s="53"/>
      <c r="F456" s="54"/>
    </row>
    <row r="457" customFormat="false" ht="12.8" hidden="false" customHeight="false" outlineLevel="0" collapsed="false">
      <c r="B457" s="51" t="n">
        <v>407</v>
      </c>
      <c r="C457" s="52" t="s">
        <v>45</v>
      </c>
      <c r="D457" s="52" t="s">
        <v>465</v>
      </c>
      <c r="E457" s="53"/>
      <c r="F457" s="54"/>
    </row>
    <row r="458" customFormat="false" ht="12.8" hidden="false" customHeight="false" outlineLevel="0" collapsed="false">
      <c r="B458" s="51" t="n">
        <v>408</v>
      </c>
      <c r="C458" s="52" t="s">
        <v>45</v>
      </c>
      <c r="D458" s="52" t="s">
        <v>466</v>
      </c>
      <c r="E458" s="53"/>
      <c r="F458" s="54"/>
    </row>
    <row r="459" customFormat="false" ht="12.8" hidden="false" customHeight="false" outlineLevel="0" collapsed="false">
      <c r="B459" s="51" t="n">
        <v>409</v>
      </c>
      <c r="C459" s="52" t="s">
        <v>45</v>
      </c>
      <c r="D459" s="52" t="s">
        <v>467</v>
      </c>
      <c r="E459" s="53"/>
      <c r="F459" s="54"/>
    </row>
    <row r="460" customFormat="false" ht="12.8" hidden="false" customHeight="false" outlineLevel="0" collapsed="false">
      <c r="B460" s="51" t="n">
        <v>410</v>
      </c>
      <c r="C460" s="52" t="s">
        <v>45</v>
      </c>
      <c r="D460" s="52" t="s">
        <v>468</v>
      </c>
      <c r="E460" s="53"/>
      <c r="F460" s="54"/>
    </row>
    <row r="461" customFormat="false" ht="175.65" hidden="false" customHeight="false" outlineLevel="0" collapsed="false">
      <c r="B461" s="51" t="n">
        <v>411</v>
      </c>
      <c r="C461" s="52" t="s">
        <v>45</v>
      </c>
      <c r="D461" s="52" t="s">
        <v>469</v>
      </c>
      <c r="E461" s="53"/>
      <c r="F461" s="54"/>
    </row>
    <row r="462" customFormat="false" ht="185.4" hidden="false" customHeight="false" outlineLevel="0" collapsed="false">
      <c r="B462" s="51" t="n">
        <v>412</v>
      </c>
      <c r="C462" s="52" t="s">
        <v>45</v>
      </c>
      <c r="D462" s="52" t="s">
        <v>470</v>
      </c>
      <c r="E462" s="53"/>
      <c r="F462" s="54"/>
    </row>
    <row r="463" customFormat="false" ht="78.6" hidden="false" customHeight="false" outlineLevel="0" collapsed="false">
      <c r="B463" s="51" t="n">
        <v>413</v>
      </c>
      <c r="C463" s="52" t="s">
        <v>45</v>
      </c>
      <c r="D463" s="52" t="s">
        <v>471</v>
      </c>
      <c r="E463" s="53"/>
      <c r="F463" s="54"/>
    </row>
    <row r="464" customFormat="false" ht="78.6" hidden="false" customHeight="false" outlineLevel="0" collapsed="false">
      <c r="B464" s="51" t="n">
        <v>414</v>
      </c>
      <c r="C464" s="52" t="s">
        <v>45</v>
      </c>
      <c r="D464" s="52" t="s">
        <v>472</v>
      </c>
      <c r="E464" s="53"/>
      <c r="F464" s="54"/>
    </row>
    <row r="465" customFormat="false" ht="98.15" hidden="false" customHeight="false" outlineLevel="0" collapsed="false">
      <c r="B465" s="51" t="n">
        <v>415</v>
      </c>
      <c r="C465" s="52" t="s">
        <v>45</v>
      </c>
      <c r="D465" s="52" t="s">
        <v>473</v>
      </c>
      <c r="E465" s="53"/>
      <c r="F465" s="54"/>
    </row>
    <row r="466" customFormat="false" ht="49.9" hidden="false" customHeight="false" outlineLevel="0" collapsed="false">
      <c r="B466" s="51" t="n">
        <v>416</v>
      </c>
      <c r="C466" s="52" t="s">
        <v>45</v>
      </c>
      <c r="D466" s="52" t="s">
        <v>474</v>
      </c>
      <c r="E466" s="53"/>
      <c r="F466" s="54"/>
    </row>
    <row r="467" customFormat="false" ht="20.65" hidden="false" customHeight="false" outlineLevel="0" collapsed="false">
      <c r="B467" s="51" t="n">
        <v>417</v>
      </c>
      <c r="C467" s="52" t="s">
        <v>45</v>
      </c>
      <c r="D467" s="52" t="s">
        <v>475</v>
      </c>
      <c r="E467" s="53"/>
      <c r="F467" s="54"/>
    </row>
    <row r="468" customFormat="false" ht="214.9" hidden="false" customHeight="false" outlineLevel="0" collapsed="false">
      <c r="B468" s="51" t="n">
        <v>418</v>
      </c>
      <c r="C468" s="52" t="s">
        <v>45</v>
      </c>
      <c r="D468" s="52" t="s">
        <v>476</v>
      </c>
      <c r="E468" s="53"/>
      <c r="F468" s="54"/>
    </row>
    <row r="469" customFormat="false" ht="68.85" hidden="false" customHeight="false" outlineLevel="0" collapsed="false">
      <c r="B469" s="51" t="n">
        <v>419</v>
      </c>
      <c r="C469" s="52" t="s">
        <v>45</v>
      </c>
      <c r="D469" s="52" t="s">
        <v>477</v>
      </c>
      <c r="E469" s="53"/>
      <c r="F469" s="54"/>
    </row>
    <row r="470" customFormat="false" ht="49.9" hidden="false" customHeight="false" outlineLevel="0" collapsed="false">
      <c r="B470" s="51" t="n">
        <v>420</v>
      </c>
      <c r="C470" s="52" t="s">
        <v>45</v>
      </c>
      <c r="D470" s="52" t="s">
        <v>478</v>
      </c>
      <c r="E470" s="53"/>
      <c r="F470" s="54"/>
    </row>
    <row r="471" customFormat="false" ht="12.8" hidden="false" customHeight="false" outlineLevel="0" collapsed="false">
      <c r="B471" s="51" t="n">
        <v>421</v>
      </c>
      <c r="C471" s="52" t="s">
        <v>45</v>
      </c>
      <c r="D471" s="52" t="s">
        <v>479</v>
      </c>
      <c r="E471" s="53"/>
      <c r="F471" s="54"/>
    </row>
    <row r="472" customFormat="false" ht="49.9" hidden="false" customHeight="false" outlineLevel="0" collapsed="false">
      <c r="B472" s="51" t="n">
        <v>422</v>
      </c>
      <c r="C472" s="52" t="s">
        <v>45</v>
      </c>
      <c r="D472" s="52" t="s">
        <v>480</v>
      </c>
      <c r="E472" s="53"/>
      <c r="F472" s="54"/>
    </row>
    <row r="473" customFormat="false" ht="40.15" hidden="false" customHeight="false" outlineLevel="0" collapsed="false">
      <c r="B473" s="51" t="n">
        <v>423</v>
      </c>
      <c r="C473" s="52" t="s">
        <v>430</v>
      </c>
      <c r="D473" s="52" t="s">
        <v>481</v>
      </c>
      <c r="E473" s="53"/>
      <c r="F473" s="54"/>
    </row>
    <row r="474" customFormat="false" ht="30.4" hidden="false" customHeight="false" outlineLevel="0" collapsed="false">
      <c r="B474" s="51" t="n">
        <v>424</v>
      </c>
      <c r="C474" s="52" t="s">
        <v>430</v>
      </c>
      <c r="D474" s="52" t="s">
        <v>482</v>
      </c>
      <c r="E474" s="53"/>
      <c r="F474" s="54"/>
    </row>
    <row r="475" customFormat="false" ht="30.4" hidden="false" customHeight="false" outlineLevel="0" collapsed="false">
      <c r="B475" s="51" t="n">
        <v>425</v>
      </c>
      <c r="C475" s="52" t="s">
        <v>483</v>
      </c>
      <c r="D475" s="52" t="s">
        <v>484</v>
      </c>
      <c r="E475" s="53"/>
      <c r="F475" s="54"/>
    </row>
    <row r="476" customFormat="false" ht="30.4" hidden="false" customHeight="false" outlineLevel="0" collapsed="false">
      <c r="B476" s="51" t="n">
        <v>426</v>
      </c>
      <c r="C476" s="52" t="s">
        <v>483</v>
      </c>
      <c r="D476" s="52" t="s">
        <v>485</v>
      </c>
      <c r="E476" s="53"/>
      <c r="F476" s="54"/>
    </row>
    <row r="477" customFormat="false" ht="30.4" hidden="false" customHeight="false" outlineLevel="0" collapsed="false">
      <c r="B477" s="51" t="n">
        <v>427</v>
      </c>
      <c r="C477" s="52" t="s">
        <v>483</v>
      </c>
      <c r="D477" s="52" t="s">
        <v>486</v>
      </c>
      <c r="E477" s="53"/>
      <c r="F477" s="54"/>
    </row>
    <row r="478" customFormat="false" ht="30.4" hidden="false" customHeight="false" outlineLevel="0" collapsed="false">
      <c r="B478" s="51" t="n">
        <v>428</v>
      </c>
      <c r="C478" s="52" t="s">
        <v>483</v>
      </c>
      <c r="D478" s="52" t="s">
        <v>487</v>
      </c>
      <c r="E478" s="53"/>
      <c r="F478" s="54"/>
    </row>
    <row r="479" customFormat="false" ht="195.15" hidden="false" customHeight="false" outlineLevel="0" collapsed="false">
      <c r="B479" s="51" t="n">
        <v>429</v>
      </c>
      <c r="C479" s="52" t="s">
        <v>45</v>
      </c>
      <c r="D479" s="52" t="s">
        <v>488</v>
      </c>
      <c r="E479" s="53"/>
      <c r="F479" s="54"/>
    </row>
    <row r="480" customFormat="false" ht="146.95" hidden="false" customHeight="false" outlineLevel="0" collapsed="false">
      <c r="B480" s="51" t="n">
        <v>430</v>
      </c>
      <c r="C480" s="52" t="s">
        <v>45</v>
      </c>
      <c r="D480" s="52" t="s">
        <v>489</v>
      </c>
      <c r="E480" s="53"/>
      <c r="F480" s="54"/>
    </row>
    <row r="481" customFormat="false" ht="98.15" hidden="false" customHeight="false" outlineLevel="0" collapsed="false">
      <c r="B481" s="51" t="n">
        <v>431</v>
      </c>
      <c r="C481" s="52" t="s">
        <v>45</v>
      </c>
      <c r="D481" s="52" t="s">
        <v>490</v>
      </c>
      <c r="E481" s="53"/>
      <c r="F481" s="54"/>
    </row>
    <row r="482" customFormat="false" ht="262.9" hidden="false" customHeight="false" outlineLevel="0" collapsed="false">
      <c r="B482" s="51" t="n">
        <v>432</v>
      </c>
      <c r="C482" s="52" t="s">
        <v>45</v>
      </c>
      <c r="D482" s="52" t="s">
        <v>491</v>
      </c>
      <c r="E482" s="53"/>
      <c r="F482" s="54"/>
    </row>
    <row r="483" customFormat="false" ht="214.65" hidden="false" customHeight="false" outlineLevel="0" collapsed="false">
      <c r="B483" s="51" t="n">
        <v>433</v>
      </c>
      <c r="C483" s="52" t="s">
        <v>45</v>
      </c>
      <c r="D483" s="52" t="s">
        <v>492</v>
      </c>
      <c r="E483" s="53"/>
      <c r="F483" s="54"/>
    </row>
  </sheetData>
  <sheetProtection sheet="true" password="ce28" objects="true" scenarios="true"/>
  <mergeCells count="50">
    <mergeCell ref="B1:F1"/>
    <mergeCell ref="B2:F2"/>
    <mergeCell ref="B4:F4"/>
    <mergeCell ref="C5:E5"/>
    <mergeCell ref="B7:E7"/>
    <mergeCell ref="B8:C8"/>
    <mergeCell ref="D8:F8"/>
    <mergeCell ref="H8:J8"/>
    <mergeCell ref="B9:C9"/>
    <mergeCell ref="D9:F9"/>
    <mergeCell ref="H9:J9"/>
    <mergeCell ref="B10:C10"/>
    <mergeCell ref="D10:F10"/>
    <mergeCell ref="H10:J10"/>
    <mergeCell ref="B11:C11"/>
    <mergeCell ref="D11:F11"/>
    <mergeCell ref="H11:J11"/>
    <mergeCell ref="B12:C12"/>
    <mergeCell ref="D12:F12"/>
    <mergeCell ref="B13:C13"/>
    <mergeCell ref="D13:F13"/>
    <mergeCell ref="H13:J13"/>
    <mergeCell ref="B14:C14"/>
    <mergeCell ref="D14:F14"/>
    <mergeCell ref="H14:J14"/>
    <mergeCell ref="B16:F16"/>
    <mergeCell ref="B17:F17"/>
    <mergeCell ref="B19:F19"/>
    <mergeCell ref="B20:F20"/>
    <mergeCell ref="B21:E21"/>
    <mergeCell ref="B22:E22"/>
    <mergeCell ref="B24:F24"/>
    <mergeCell ref="B25:F25"/>
    <mergeCell ref="B27:F27"/>
    <mergeCell ref="B28:F28"/>
    <mergeCell ref="B30:F30"/>
    <mergeCell ref="B31:F31"/>
    <mergeCell ref="B32:F32"/>
    <mergeCell ref="B33:F33"/>
    <mergeCell ref="B35:F35"/>
    <mergeCell ref="B36:F36"/>
    <mergeCell ref="B38:F38"/>
    <mergeCell ref="B39:F39"/>
    <mergeCell ref="B41:F41"/>
    <mergeCell ref="B42:F42"/>
    <mergeCell ref="B44:F44"/>
    <mergeCell ref="B45:F45"/>
    <mergeCell ref="B47:F47"/>
    <mergeCell ref="B48:F48"/>
    <mergeCell ref="B50:E50"/>
  </mergeCells>
  <printOptions headings="false" gridLines="false" gridLinesSet="true" horizontalCentered="true" verticalCentered="false"/>
  <pageMargins left="0.39375" right="0.39375" top="0.7875" bottom="0.590277777777778" header="0.511811023622047" footer="0.511811023622047"/>
  <pageSetup paperSize="9" scale="95"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4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J3" activeCellId="1" sqref="E268:F268 J3"/>
    </sheetView>
  </sheetViews>
  <sheetFormatPr defaultColWidth="12.6328125" defaultRowHeight="12.8" zeroHeight="false" outlineLevelRow="0" outlineLevelCol="0"/>
  <cols>
    <col collapsed="false" customWidth="true" hidden="true" outlineLevel="0" max="1" min="1" style="55" width="12.1"/>
    <col collapsed="false" customWidth="true" hidden="true" outlineLevel="0" max="2" min="2" style="55" width="8.13"/>
    <col collapsed="false" customWidth="true" hidden="false" outlineLevel="0" max="3" min="3" style="55" width="8.13"/>
    <col collapsed="false" customWidth="true" hidden="false" outlineLevel="0" max="5" min="4" style="55" width="12.38"/>
    <col collapsed="false" customWidth="true" hidden="false" outlineLevel="0" max="6" min="6" style="56" width="77"/>
    <col collapsed="false" customWidth="true" hidden="false" outlineLevel="0" max="7" min="7" style="55" width="12.38"/>
    <col collapsed="false" customWidth="false" hidden="false" outlineLevel="0" max="8" min="8" style="55" width="12.63"/>
    <col collapsed="false" customWidth="false" hidden="false" outlineLevel="0" max="9" min="9" style="57" width="12.63"/>
    <col collapsed="false" customWidth="false" hidden="false" outlineLevel="0" max="10" min="10" style="55" width="12.63"/>
    <col collapsed="false" customWidth="true" hidden="false" outlineLevel="0" max="11" min="11" style="58" width="24.06"/>
    <col collapsed="false" customWidth="false" hidden="false" outlineLevel="0" max="16348" min="12" style="56" width="12.63"/>
    <col collapsed="false" customWidth="true" hidden="false" outlineLevel="0" max="16384" min="16349" style="56" width="11.53"/>
  </cols>
  <sheetData>
    <row r="1" s="1" customFormat="true" ht="35" hidden="false" customHeight="false" outlineLevel="0" collapsed="false">
      <c r="A1" s="59" t="s">
        <v>493</v>
      </c>
      <c r="B1" s="59"/>
      <c r="C1" s="60" t="s">
        <v>494</v>
      </c>
      <c r="D1" s="60"/>
      <c r="E1" s="60"/>
      <c r="F1" s="61" t="s">
        <v>495</v>
      </c>
      <c r="G1" s="60" t="s">
        <v>496</v>
      </c>
      <c r="H1" s="62" t="s">
        <v>497</v>
      </c>
      <c r="I1" s="63" t="s">
        <v>498</v>
      </c>
      <c r="J1" s="64" t="s">
        <v>499</v>
      </c>
      <c r="K1" s="65" t="s">
        <v>500</v>
      </c>
    </row>
    <row r="2" s="1" customFormat="true" ht="13.8" hidden="false" customHeight="true" outlineLevel="0" collapsed="false">
      <c r="A2" s="66"/>
      <c r="B2" s="66"/>
      <c r="C2" s="66"/>
      <c r="D2" s="66"/>
      <c r="E2" s="66"/>
      <c r="F2" s="67" t="s">
        <v>501</v>
      </c>
      <c r="G2" s="67"/>
      <c r="H2" s="66"/>
      <c r="I2" s="68"/>
      <c r="J2" s="69"/>
      <c r="K2" s="70" t="n">
        <f aca="false">SUM(K3:K434)</f>
        <v>0</v>
      </c>
    </row>
    <row r="3" s="1" customFormat="true" ht="258.95" hidden="false" customHeight="false" outlineLevel="0" collapsed="false">
      <c r="A3" s="71" t="n">
        <v>16.88</v>
      </c>
      <c r="B3" s="71" t="n">
        <v>0</v>
      </c>
      <c r="C3" s="72" t="n">
        <v>1</v>
      </c>
      <c r="D3" s="72"/>
      <c r="E3" s="72" t="n">
        <v>1</v>
      </c>
      <c r="F3" s="73" t="s">
        <v>46</v>
      </c>
      <c r="G3" s="74" t="s">
        <v>45</v>
      </c>
      <c r="H3" s="75"/>
      <c r="I3" s="76" t="n">
        <v>367.5</v>
      </c>
      <c r="J3" s="77" t="n">
        <f aca="false">'Formulário de Solicitação de Co'!E52</f>
        <v>0</v>
      </c>
      <c r="K3" s="78" t="n">
        <f aca="false">J3*I3</f>
        <v>0</v>
      </c>
    </row>
    <row r="4" s="1" customFormat="true" ht="169.4" hidden="false" customHeight="false" outlineLevel="0" collapsed="false">
      <c r="A4" s="71"/>
      <c r="B4" s="71"/>
      <c r="C4" s="72" t="n">
        <v>2</v>
      </c>
      <c r="D4" s="72"/>
      <c r="E4" s="72" t="n">
        <v>2</v>
      </c>
      <c r="F4" s="73" t="s">
        <v>48</v>
      </c>
      <c r="G4" s="74" t="s">
        <v>45</v>
      </c>
      <c r="H4" s="75"/>
      <c r="I4" s="76" t="n">
        <v>313.43</v>
      </c>
      <c r="J4" s="77" t="n">
        <f aca="false">'Formulário de Solicitação de Co'!E53</f>
        <v>0</v>
      </c>
      <c r="K4" s="78" t="n">
        <f aca="false">J4*I4</f>
        <v>0</v>
      </c>
    </row>
    <row r="5" s="1" customFormat="true" ht="102.2" hidden="false" customHeight="false" outlineLevel="0" collapsed="false">
      <c r="A5" s="71"/>
      <c r="B5" s="71"/>
      <c r="C5" s="72" t="n">
        <v>3</v>
      </c>
      <c r="D5" s="72"/>
      <c r="E5" s="72" t="n">
        <v>3</v>
      </c>
      <c r="F5" s="73" t="s">
        <v>49</v>
      </c>
      <c r="G5" s="74" t="s">
        <v>45</v>
      </c>
      <c r="H5" s="75"/>
      <c r="I5" s="76" t="n">
        <v>500.23</v>
      </c>
      <c r="J5" s="77" t="n">
        <f aca="false">'Formulário de Solicitação de Co'!E54</f>
        <v>0</v>
      </c>
      <c r="K5" s="78" t="n">
        <f aca="false">J5*I5</f>
        <v>0</v>
      </c>
    </row>
    <row r="6" s="1" customFormat="true" ht="46.25" hidden="false" customHeight="false" outlineLevel="0" collapsed="false">
      <c r="A6" s="71"/>
      <c r="B6" s="71"/>
      <c r="C6" s="72" t="n">
        <v>4</v>
      </c>
      <c r="D6" s="72"/>
      <c r="E6" s="72" t="n">
        <v>4</v>
      </c>
      <c r="F6" s="73" t="s">
        <v>50</v>
      </c>
      <c r="G6" s="74" t="s">
        <v>45</v>
      </c>
      <c r="H6" s="75"/>
      <c r="I6" s="76" t="n">
        <v>117.49</v>
      </c>
      <c r="J6" s="77" t="n">
        <f aca="false">'Formulário de Solicitação de Co'!E55</f>
        <v>0</v>
      </c>
      <c r="K6" s="78" t="n">
        <f aca="false">J6*I6</f>
        <v>0</v>
      </c>
    </row>
    <row r="7" s="1" customFormat="true" ht="79.85" hidden="false" customHeight="false" outlineLevel="0" collapsed="false">
      <c r="A7" s="71"/>
      <c r="B7" s="71"/>
      <c r="C7" s="72" t="n">
        <v>5</v>
      </c>
      <c r="D7" s="72"/>
      <c r="E7" s="72" t="n">
        <v>5</v>
      </c>
      <c r="F7" s="73" t="s">
        <v>51</v>
      </c>
      <c r="G7" s="74" t="s">
        <v>45</v>
      </c>
      <c r="H7" s="75"/>
      <c r="I7" s="76" t="n">
        <v>456.56</v>
      </c>
      <c r="J7" s="77" t="n">
        <f aca="false">'Formulário de Solicitação de Co'!E56</f>
        <v>0</v>
      </c>
      <c r="K7" s="78" t="n">
        <f aca="false">J7*I7</f>
        <v>0</v>
      </c>
    </row>
    <row r="8" s="1" customFormat="true" ht="46.25" hidden="false" customHeight="false" outlineLevel="0" collapsed="false">
      <c r="A8" s="71"/>
      <c r="B8" s="71"/>
      <c r="C8" s="72" t="n">
        <v>6</v>
      </c>
      <c r="D8" s="72"/>
      <c r="E8" s="72" t="n">
        <v>6</v>
      </c>
      <c r="F8" s="73" t="s">
        <v>52</v>
      </c>
      <c r="G8" s="74" t="s">
        <v>45</v>
      </c>
      <c r="H8" s="75"/>
      <c r="I8" s="76" t="n">
        <v>17.13</v>
      </c>
      <c r="J8" s="77" t="n">
        <f aca="false">'Formulário de Solicitação de Co'!E57</f>
        <v>0</v>
      </c>
      <c r="K8" s="78" t="n">
        <f aca="false">J8*I8</f>
        <v>0</v>
      </c>
    </row>
    <row r="9" s="1" customFormat="true" ht="35.05" hidden="false" customHeight="false" outlineLevel="0" collapsed="false">
      <c r="A9" s="71"/>
      <c r="B9" s="71"/>
      <c r="C9" s="72" t="n">
        <v>7</v>
      </c>
      <c r="D9" s="72"/>
      <c r="E9" s="72" t="n">
        <v>7</v>
      </c>
      <c r="F9" s="73" t="s">
        <v>53</v>
      </c>
      <c r="G9" s="74" t="s">
        <v>45</v>
      </c>
      <c r="H9" s="75"/>
      <c r="I9" s="76" t="n">
        <v>4.58</v>
      </c>
      <c r="J9" s="77" t="n">
        <f aca="false">'Formulário de Solicitação de Co'!E58</f>
        <v>0</v>
      </c>
      <c r="K9" s="78" t="n">
        <f aca="false">J9*I9</f>
        <v>0</v>
      </c>
    </row>
    <row r="10" s="1" customFormat="true" ht="35.05" hidden="false" customHeight="false" outlineLevel="0" collapsed="false">
      <c r="A10" s="71"/>
      <c r="B10" s="71"/>
      <c r="C10" s="72" t="n">
        <v>8</v>
      </c>
      <c r="D10" s="72"/>
      <c r="E10" s="72" t="n">
        <v>8</v>
      </c>
      <c r="F10" s="73" t="s">
        <v>54</v>
      </c>
      <c r="G10" s="74" t="s">
        <v>45</v>
      </c>
      <c r="H10" s="75"/>
      <c r="I10" s="76" t="n">
        <v>4.63</v>
      </c>
      <c r="J10" s="77" t="n">
        <f aca="false">'Formulário de Solicitação de Co'!E59</f>
        <v>0</v>
      </c>
      <c r="K10" s="78" t="n">
        <f aca="false">J10*I10</f>
        <v>0</v>
      </c>
    </row>
    <row r="11" s="1" customFormat="true" ht="23.85" hidden="false" customHeight="false" outlineLevel="0" collapsed="false">
      <c r="A11" s="71"/>
      <c r="B11" s="71"/>
      <c r="C11" s="72" t="n">
        <v>9</v>
      </c>
      <c r="D11" s="72"/>
      <c r="E11" s="72" t="n">
        <v>9</v>
      </c>
      <c r="F11" s="73" t="s">
        <v>55</v>
      </c>
      <c r="G11" s="74" t="s">
        <v>45</v>
      </c>
      <c r="H11" s="75"/>
      <c r="I11" s="76" t="n">
        <v>8.45</v>
      </c>
      <c r="J11" s="77" t="n">
        <f aca="false">'Formulário de Solicitação de Co'!E60</f>
        <v>0</v>
      </c>
      <c r="K11" s="78" t="n">
        <f aca="false">J11*I11</f>
        <v>0</v>
      </c>
    </row>
    <row r="12" s="1" customFormat="true" ht="23.85" hidden="false" customHeight="false" outlineLevel="0" collapsed="false">
      <c r="A12" s="71"/>
      <c r="B12" s="71"/>
      <c r="C12" s="72" t="n">
        <v>10</v>
      </c>
      <c r="D12" s="72"/>
      <c r="E12" s="72" t="n">
        <v>10</v>
      </c>
      <c r="F12" s="73" t="s">
        <v>56</v>
      </c>
      <c r="G12" s="74" t="s">
        <v>45</v>
      </c>
      <c r="H12" s="75"/>
      <c r="I12" s="76" t="n">
        <v>20.65</v>
      </c>
      <c r="J12" s="77" t="n">
        <f aca="false">'Formulário de Solicitação de Co'!E61</f>
        <v>0</v>
      </c>
      <c r="K12" s="78" t="n">
        <f aca="false">J12*I12</f>
        <v>0</v>
      </c>
    </row>
    <row r="13" s="1" customFormat="true" ht="23.85" hidden="false" customHeight="false" outlineLevel="0" collapsed="false">
      <c r="A13" s="71"/>
      <c r="B13" s="71"/>
      <c r="C13" s="72" t="n">
        <v>11</v>
      </c>
      <c r="D13" s="72"/>
      <c r="E13" s="72" t="n">
        <v>11</v>
      </c>
      <c r="F13" s="73" t="s">
        <v>57</v>
      </c>
      <c r="G13" s="74" t="s">
        <v>45</v>
      </c>
      <c r="H13" s="75"/>
      <c r="I13" s="76" t="n">
        <v>5.88</v>
      </c>
      <c r="J13" s="77" t="n">
        <f aca="false">'Formulário de Solicitação de Co'!E62</f>
        <v>0</v>
      </c>
      <c r="K13" s="78" t="n">
        <f aca="false">J13*I13</f>
        <v>0</v>
      </c>
    </row>
    <row r="14" s="1" customFormat="true" ht="68.65" hidden="false" customHeight="false" outlineLevel="0" collapsed="false">
      <c r="A14" s="71"/>
      <c r="B14" s="71"/>
      <c r="C14" s="72" t="n">
        <v>12</v>
      </c>
      <c r="D14" s="72"/>
      <c r="E14" s="72" t="n">
        <v>12</v>
      </c>
      <c r="F14" s="73" t="s">
        <v>58</v>
      </c>
      <c r="G14" s="74" t="s">
        <v>45</v>
      </c>
      <c r="H14" s="75"/>
      <c r="I14" s="76" t="n">
        <v>30.69</v>
      </c>
      <c r="J14" s="77" t="n">
        <f aca="false">'Formulário de Solicitação de Co'!E63</f>
        <v>0</v>
      </c>
      <c r="K14" s="78" t="n">
        <f aca="false">J14*I14</f>
        <v>0</v>
      </c>
    </row>
    <row r="15" s="1" customFormat="true" ht="12.8" hidden="false" customHeight="false" outlineLevel="0" collapsed="false">
      <c r="A15" s="79"/>
      <c r="B15" s="79"/>
      <c r="C15" s="72" t="n">
        <v>13</v>
      </c>
      <c r="D15" s="72"/>
      <c r="E15" s="72" t="n">
        <v>13</v>
      </c>
      <c r="F15" s="73" t="s">
        <v>59</v>
      </c>
      <c r="G15" s="74" t="s">
        <v>45</v>
      </c>
      <c r="H15" s="75"/>
      <c r="I15" s="76" t="n">
        <v>39.46</v>
      </c>
      <c r="J15" s="77" t="n">
        <f aca="false">'Formulário de Solicitação de Co'!E64</f>
        <v>0</v>
      </c>
      <c r="K15" s="78" t="n">
        <f aca="false">J15*I15</f>
        <v>0</v>
      </c>
    </row>
    <row r="16" s="1" customFormat="true" ht="68.65" hidden="false" customHeight="false" outlineLevel="0" collapsed="false">
      <c r="A16" s="71"/>
      <c r="B16" s="71"/>
      <c r="C16" s="72" t="n">
        <v>14</v>
      </c>
      <c r="D16" s="72"/>
      <c r="E16" s="72" t="n">
        <v>14</v>
      </c>
      <c r="F16" s="73" t="s">
        <v>60</v>
      </c>
      <c r="G16" s="74" t="s">
        <v>45</v>
      </c>
      <c r="H16" s="75"/>
      <c r="I16" s="76" t="n">
        <v>414.98</v>
      </c>
      <c r="J16" s="77" t="n">
        <f aca="false">'Formulário de Solicitação de Co'!E65</f>
        <v>0</v>
      </c>
      <c r="K16" s="78" t="n">
        <f aca="false">J16*I16</f>
        <v>0</v>
      </c>
    </row>
    <row r="17" s="1" customFormat="true" ht="23.85" hidden="false" customHeight="false" outlineLevel="0" collapsed="false">
      <c r="A17" s="71"/>
      <c r="B17" s="71"/>
      <c r="C17" s="72" t="n">
        <v>15</v>
      </c>
      <c r="D17" s="72"/>
      <c r="E17" s="72" t="n">
        <v>15</v>
      </c>
      <c r="F17" s="73" t="s">
        <v>62</v>
      </c>
      <c r="G17" s="74" t="s">
        <v>61</v>
      </c>
      <c r="H17" s="75"/>
      <c r="I17" s="76" t="n">
        <v>33.4</v>
      </c>
      <c r="J17" s="77" t="n">
        <f aca="false">'Formulário de Solicitação de Co'!E66</f>
        <v>0</v>
      </c>
      <c r="K17" s="78" t="n">
        <f aca="false">J17*I17</f>
        <v>0</v>
      </c>
    </row>
    <row r="18" s="1" customFormat="true" ht="23.85" hidden="false" customHeight="false" outlineLevel="0" collapsed="false">
      <c r="A18" s="71"/>
      <c r="B18" s="71"/>
      <c r="C18" s="72" t="n">
        <v>16</v>
      </c>
      <c r="D18" s="72"/>
      <c r="E18" s="72" t="n">
        <v>16</v>
      </c>
      <c r="F18" s="73" t="s">
        <v>63</v>
      </c>
      <c r="G18" s="74" t="s">
        <v>61</v>
      </c>
      <c r="H18" s="75"/>
      <c r="I18" s="76" t="n">
        <v>35.86</v>
      </c>
      <c r="J18" s="77" t="n">
        <f aca="false">'Formulário de Solicitação de Co'!E67</f>
        <v>0</v>
      </c>
      <c r="K18" s="78" t="n">
        <f aca="false">J18*I18</f>
        <v>0</v>
      </c>
    </row>
    <row r="19" s="1" customFormat="true" ht="23.85" hidden="false" customHeight="false" outlineLevel="0" collapsed="false">
      <c r="A19" s="71"/>
      <c r="B19" s="71"/>
      <c r="C19" s="72" t="n">
        <v>17</v>
      </c>
      <c r="D19" s="72"/>
      <c r="E19" s="72" t="n">
        <v>17</v>
      </c>
      <c r="F19" s="73" t="s">
        <v>64</v>
      </c>
      <c r="G19" s="74" t="s">
        <v>45</v>
      </c>
      <c r="H19" s="75"/>
      <c r="I19" s="76" t="n">
        <v>43.17</v>
      </c>
      <c r="J19" s="77" t="n">
        <f aca="false">'Formulário de Solicitação de Co'!E68</f>
        <v>0</v>
      </c>
      <c r="K19" s="78" t="n">
        <f aca="false">J19*I19</f>
        <v>0</v>
      </c>
    </row>
    <row r="20" s="1" customFormat="true" ht="23.85" hidden="false" customHeight="false" outlineLevel="0" collapsed="false">
      <c r="A20" s="71"/>
      <c r="B20" s="71"/>
      <c r="C20" s="72" t="n">
        <v>18</v>
      </c>
      <c r="D20" s="72"/>
      <c r="E20" s="72" t="n">
        <v>18</v>
      </c>
      <c r="F20" s="73" t="s">
        <v>65</v>
      </c>
      <c r="G20" s="74" t="s">
        <v>45</v>
      </c>
      <c r="H20" s="75"/>
      <c r="I20" s="76" t="n">
        <v>135.13</v>
      </c>
      <c r="J20" s="77" t="n">
        <f aca="false">'Formulário de Solicitação de Co'!E69</f>
        <v>0</v>
      </c>
      <c r="K20" s="78" t="n">
        <f aca="false">J20*I20</f>
        <v>0</v>
      </c>
    </row>
    <row r="21" s="1" customFormat="true" ht="35.05" hidden="false" customHeight="false" outlineLevel="0" collapsed="false">
      <c r="A21" s="71"/>
      <c r="B21" s="71"/>
      <c r="C21" s="72" t="n">
        <v>19</v>
      </c>
      <c r="D21" s="72"/>
      <c r="E21" s="72" t="n">
        <v>19</v>
      </c>
      <c r="F21" s="73" t="s">
        <v>66</v>
      </c>
      <c r="G21" s="74" t="s">
        <v>61</v>
      </c>
      <c r="H21" s="75"/>
      <c r="I21" s="76" t="n">
        <v>147.18</v>
      </c>
      <c r="J21" s="77" t="n">
        <f aca="false">'Formulário de Solicitação de Co'!E70</f>
        <v>0</v>
      </c>
      <c r="K21" s="78" t="n">
        <f aca="false">J21*I21</f>
        <v>0</v>
      </c>
    </row>
    <row r="22" s="1" customFormat="true" ht="35.05" hidden="false" customHeight="false" outlineLevel="0" collapsed="false">
      <c r="A22" s="71"/>
      <c r="B22" s="71"/>
      <c r="C22" s="72" t="n">
        <v>20</v>
      </c>
      <c r="D22" s="72"/>
      <c r="E22" s="72" t="n">
        <v>20</v>
      </c>
      <c r="F22" s="73" t="s">
        <v>67</v>
      </c>
      <c r="G22" s="74" t="s">
        <v>61</v>
      </c>
      <c r="H22" s="75"/>
      <c r="I22" s="76" t="n">
        <v>175.61</v>
      </c>
      <c r="J22" s="77" t="n">
        <f aca="false">'Formulário de Solicitação de Co'!E71</f>
        <v>0</v>
      </c>
      <c r="K22" s="78" t="n">
        <f aca="false">J22*I22</f>
        <v>0</v>
      </c>
    </row>
    <row r="23" s="1" customFormat="true" ht="46.25" hidden="false" customHeight="false" outlineLevel="0" collapsed="false">
      <c r="A23" s="71"/>
      <c r="B23" s="71"/>
      <c r="C23" s="72" t="n">
        <v>21</v>
      </c>
      <c r="D23" s="72"/>
      <c r="E23" s="72" t="n">
        <v>21</v>
      </c>
      <c r="F23" s="73" t="s">
        <v>68</v>
      </c>
      <c r="G23" s="74" t="s">
        <v>61</v>
      </c>
      <c r="H23" s="75"/>
      <c r="I23" s="76" t="n">
        <v>128.44</v>
      </c>
      <c r="J23" s="77" t="n">
        <f aca="false">'Formulário de Solicitação de Co'!E72</f>
        <v>0</v>
      </c>
      <c r="K23" s="78" t="n">
        <f aca="false">J23*I23</f>
        <v>0</v>
      </c>
    </row>
    <row r="24" s="1" customFormat="true" ht="23.85" hidden="false" customHeight="false" outlineLevel="0" collapsed="false">
      <c r="A24" s="71"/>
      <c r="B24" s="71"/>
      <c r="C24" s="72" t="n">
        <v>22</v>
      </c>
      <c r="D24" s="72"/>
      <c r="E24" s="72" t="n">
        <v>22</v>
      </c>
      <c r="F24" s="73" t="s">
        <v>69</v>
      </c>
      <c r="G24" s="74" t="s">
        <v>61</v>
      </c>
      <c r="H24" s="75"/>
      <c r="I24" s="76" t="n">
        <v>64.31</v>
      </c>
      <c r="J24" s="77" t="n">
        <f aca="false">'Formulário de Solicitação de Co'!E73</f>
        <v>0</v>
      </c>
      <c r="K24" s="78" t="n">
        <f aca="false">J24*I24</f>
        <v>0</v>
      </c>
    </row>
    <row r="25" s="1" customFormat="true" ht="23.85" hidden="false" customHeight="false" outlineLevel="0" collapsed="false">
      <c r="A25" s="71"/>
      <c r="B25" s="71"/>
      <c r="C25" s="72" t="n">
        <v>23</v>
      </c>
      <c r="D25" s="72"/>
      <c r="E25" s="72" t="n">
        <v>23</v>
      </c>
      <c r="F25" s="73" t="s">
        <v>70</v>
      </c>
      <c r="G25" s="74" t="s">
        <v>61</v>
      </c>
      <c r="H25" s="75"/>
      <c r="I25" s="76" t="n">
        <v>247.35</v>
      </c>
      <c r="J25" s="77" t="n">
        <f aca="false">'Formulário de Solicitação de Co'!E74</f>
        <v>0</v>
      </c>
      <c r="K25" s="78" t="n">
        <f aca="false">J25*I25</f>
        <v>0</v>
      </c>
    </row>
    <row r="26" s="1" customFormat="true" ht="23.85" hidden="false" customHeight="false" outlineLevel="0" collapsed="false">
      <c r="A26" s="71"/>
      <c r="B26" s="71"/>
      <c r="C26" s="72" t="n">
        <v>24</v>
      </c>
      <c r="D26" s="72"/>
      <c r="E26" s="72" t="n">
        <v>24</v>
      </c>
      <c r="F26" s="73" t="s">
        <v>71</v>
      </c>
      <c r="G26" s="74" t="s">
        <v>61</v>
      </c>
      <c r="H26" s="75"/>
      <c r="I26" s="76" t="n">
        <v>160.77</v>
      </c>
      <c r="J26" s="77" t="n">
        <f aca="false">'Formulário de Solicitação de Co'!E75</f>
        <v>0</v>
      </c>
      <c r="K26" s="78" t="n">
        <f aca="false">J26*I26</f>
        <v>0</v>
      </c>
    </row>
    <row r="27" s="1" customFormat="true" ht="23.85" hidden="false" customHeight="false" outlineLevel="0" collapsed="false">
      <c r="A27" s="71"/>
      <c r="B27" s="71"/>
      <c r="C27" s="72" t="n">
        <v>25</v>
      </c>
      <c r="D27" s="72"/>
      <c r="E27" s="72" t="n">
        <v>25</v>
      </c>
      <c r="F27" s="73" t="s">
        <v>72</v>
      </c>
      <c r="G27" s="74" t="s">
        <v>61</v>
      </c>
      <c r="H27" s="75"/>
      <c r="I27" s="76" t="n">
        <v>371.03</v>
      </c>
      <c r="J27" s="77" t="n">
        <f aca="false">'Formulário de Solicitação de Co'!E76</f>
        <v>0</v>
      </c>
      <c r="K27" s="78" t="n">
        <f aca="false">J27*I27</f>
        <v>0</v>
      </c>
    </row>
    <row r="28" s="1" customFormat="true" ht="23.85" hidden="false" customHeight="false" outlineLevel="0" collapsed="false">
      <c r="A28" s="79"/>
      <c r="B28" s="79"/>
      <c r="C28" s="72" t="n">
        <v>26</v>
      </c>
      <c r="D28" s="72"/>
      <c r="E28" s="72" t="n">
        <v>26</v>
      </c>
      <c r="F28" s="73" t="s">
        <v>73</v>
      </c>
      <c r="G28" s="74" t="s">
        <v>61</v>
      </c>
      <c r="H28" s="75"/>
      <c r="I28" s="76" t="n">
        <v>98.94</v>
      </c>
      <c r="J28" s="77" t="n">
        <f aca="false">'Formulário de Solicitação de Co'!E77</f>
        <v>0</v>
      </c>
      <c r="K28" s="78" t="n">
        <f aca="false">J28*I28</f>
        <v>0</v>
      </c>
    </row>
    <row r="29" s="1" customFormat="true" ht="23.85" hidden="false" customHeight="false" outlineLevel="0" collapsed="false">
      <c r="A29" s="71"/>
      <c r="B29" s="71"/>
      <c r="C29" s="72" t="n">
        <v>27</v>
      </c>
      <c r="D29" s="72"/>
      <c r="E29" s="72" t="n">
        <v>27</v>
      </c>
      <c r="F29" s="73" t="s">
        <v>74</v>
      </c>
      <c r="G29" s="74" t="s">
        <v>61</v>
      </c>
      <c r="H29" s="75"/>
      <c r="I29" s="76" t="n">
        <v>145.31</v>
      </c>
      <c r="J29" s="77" t="n">
        <f aca="false">'Formulário de Solicitação de Co'!E78</f>
        <v>0</v>
      </c>
      <c r="K29" s="78" t="n">
        <f aca="false">J29*I29</f>
        <v>0</v>
      </c>
    </row>
    <row r="30" s="1" customFormat="true" ht="23.85" hidden="false" customHeight="false" outlineLevel="0" collapsed="false">
      <c r="A30" s="71"/>
      <c r="B30" s="71"/>
      <c r="C30" s="72" t="n">
        <v>28</v>
      </c>
      <c r="D30" s="72"/>
      <c r="E30" s="72" t="n">
        <v>28</v>
      </c>
      <c r="F30" s="73" t="s">
        <v>75</v>
      </c>
      <c r="G30" s="74" t="s">
        <v>61</v>
      </c>
      <c r="H30" s="75"/>
      <c r="I30" s="76" t="n">
        <v>198.5</v>
      </c>
      <c r="J30" s="77" t="n">
        <f aca="false">'Formulário de Solicitação de Co'!E79</f>
        <v>0</v>
      </c>
      <c r="K30" s="78" t="n">
        <f aca="false">J30*I30</f>
        <v>0</v>
      </c>
    </row>
    <row r="31" s="1" customFormat="true" ht="23.85" hidden="false" customHeight="false" outlineLevel="0" collapsed="false">
      <c r="A31" s="71"/>
      <c r="B31" s="71"/>
      <c r="C31" s="72" t="n">
        <v>29</v>
      </c>
      <c r="D31" s="72"/>
      <c r="E31" s="72" t="n">
        <v>29</v>
      </c>
      <c r="F31" s="73" t="s">
        <v>76</v>
      </c>
      <c r="G31" s="74" t="s">
        <v>61</v>
      </c>
      <c r="H31" s="75"/>
      <c r="I31" s="76" t="n">
        <v>247.35</v>
      </c>
      <c r="J31" s="77" t="n">
        <f aca="false">'Formulário de Solicitação de Co'!E80</f>
        <v>0</v>
      </c>
      <c r="K31" s="78" t="n">
        <f aca="false">J31*I31</f>
        <v>0</v>
      </c>
    </row>
    <row r="32" s="1" customFormat="true" ht="23.85" hidden="false" customHeight="false" outlineLevel="0" collapsed="false">
      <c r="A32" s="71"/>
      <c r="B32" s="71"/>
      <c r="C32" s="72" t="n">
        <v>30</v>
      </c>
      <c r="D32" s="72"/>
      <c r="E32" s="72" t="n">
        <v>30</v>
      </c>
      <c r="F32" s="73" t="s">
        <v>77</v>
      </c>
      <c r="G32" s="74" t="s">
        <v>61</v>
      </c>
      <c r="H32" s="75"/>
      <c r="I32" s="76" t="n">
        <v>408.75</v>
      </c>
      <c r="J32" s="77" t="n">
        <f aca="false">'Formulário de Solicitação de Co'!E81</f>
        <v>0</v>
      </c>
      <c r="K32" s="78" t="n">
        <f aca="false">J32*I32</f>
        <v>0</v>
      </c>
    </row>
    <row r="33" s="1" customFormat="true" ht="12.8" hidden="false" customHeight="false" outlineLevel="0" collapsed="false">
      <c r="A33" s="71"/>
      <c r="B33" s="71"/>
      <c r="C33" s="72" t="n">
        <v>31</v>
      </c>
      <c r="D33" s="72"/>
      <c r="E33" s="72" t="n">
        <v>31</v>
      </c>
      <c r="F33" s="73" t="s">
        <v>78</v>
      </c>
      <c r="G33" s="74" t="s">
        <v>45</v>
      </c>
      <c r="H33" s="75"/>
      <c r="I33" s="76" t="n">
        <v>17.31</v>
      </c>
      <c r="J33" s="77" t="n">
        <f aca="false">'Formulário de Solicitação de Co'!E82</f>
        <v>0</v>
      </c>
      <c r="K33" s="78" t="n">
        <f aca="false">J33*I33</f>
        <v>0</v>
      </c>
    </row>
    <row r="34" s="1" customFormat="true" ht="23.85" hidden="false" customHeight="false" outlineLevel="0" collapsed="false">
      <c r="A34" s="71"/>
      <c r="B34" s="71"/>
      <c r="C34" s="72" t="n">
        <v>32</v>
      </c>
      <c r="D34" s="72"/>
      <c r="E34" s="72" t="n">
        <v>32</v>
      </c>
      <c r="F34" s="73" t="s">
        <v>79</v>
      </c>
      <c r="G34" s="74" t="s">
        <v>61</v>
      </c>
      <c r="H34" s="75"/>
      <c r="I34" s="76" t="n">
        <v>34.26</v>
      </c>
      <c r="J34" s="77" t="n">
        <f aca="false">'Formulário de Solicitação de Co'!E83</f>
        <v>0</v>
      </c>
      <c r="K34" s="78" t="n">
        <f aca="false">J34*I34</f>
        <v>0</v>
      </c>
    </row>
    <row r="35" s="1" customFormat="true" ht="23.85" hidden="false" customHeight="false" outlineLevel="0" collapsed="false">
      <c r="A35" s="71"/>
      <c r="B35" s="71"/>
      <c r="C35" s="72" t="n">
        <v>33</v>
      </c>
      <c r="D35" s="72"/>
      <c r="E35" s="72" t="n">
        <v>33</v>
      </c>
      <c r="F35" s="73" t="s">
        <v>80</v>
      </c>
      <c r="G35" s="74" t="s">
        <v>61</v>
      </c>
      <c r="H35" s="75"/>
      <c r="I35" s="76" t="n">
        <v>61.83</v>
      </c>
      <c r="J35" s="77" t="n">
        <f aca="false">'Formulário de Solicitação de Co'!E84</f>
        <v>0</v>
      </c>
      <c r="K35" s="78" t="n">
        <f aca="false">J35*I35</f>
        <v>0</v>
      </c>
    </row>
    <row r="36" s="1" customFormat="true" ht="23.85" hidden="false" customHeight="false" outlineLevel="0" collapsed="false">
      <c r="A36" s="71"/>
      <c r="B36" s="71"/>
      <c r="C36" s="72" t="n">
        <v>34</v>
      </c>
      <c r="D36" s="72"/>
      <c r="E36" s="72" t="n">
        <v>34</v>
      </c>
      <c r="F36" s="73" t="s">
        <v>81</v>
      </c>
      <c r="G36" s="74" t="s">
        <v>61</v>
      </c>
      <c r="H36" s="75"/>
      <c r="I36" s="76" t="n">
        <v>74.21</v>
      </c>
      <c r="J36" s="77" t="n">
        <f aca="false">'Formulário de Solicitação de Co'!E85</f>
        <v>0</v>
      </c>
      <c r="K36" s="78" t="n">
        <f aca="false">J36*I36</f>
        <v>0</v>
      </c>
    </row>
    <row r="37" s="1" customFormat="true" ht="23.85" hidden="false" customHeight="false" outlineLevel="0" collapsed="false">
      <c r="A37" s="71"/>
      <c r="B37" s="71"/>
      <c r="C37" s="72" t="n">
        <v>35</v>
      </c>
      <c r="D37" s="72"/>
      <c r="E37" s="72" t="n">
        <v>35</v>
      </c>
      <c r="F37" s="73" t="s">
        <v>82</v>
      </c>
      <c r="G37" s="74" t="s">
        <v>61</v>
      </c>
      <c r="H37" s="75"/>
      <c r="I37" s="76" t="n">
        <v>86.57</v>
      </c>
      <c r="J37" s="77" t="n">
        <f aca="false">'Formulário de Solicitação de Co'!E86</f>
        <v>0</v>
      </c>
      <c r="K37" s="78" t="n">
        <f aca="false">J37*I37</f>
        <v>0</v>
      </c>
    </row>
    <row r="38" s="1" customFormat="true" ht="23.85" hidden="false" customHeight="false" outlineLevel="0" collapsed="false">
      <c r="A38" s="71"/>
      <c r="B38" s="71"/>
      <c r="C38" s="72" t="n">
        <v>36</v>
      </c>
      <c r="D38" s="72"/>
      <c r="E38" s="72" t="n">
        <v>36</v>
      </c>
      <c r="F38" s="73" t="s">
        <v>83</v>
      </c>
      <c r="G38" s="74" t="s">
        <v>61</v>
      </c>
      <c r="H38" s="75"/>
      <c r="I38" s="76" t="n">
        <v>116.25</v>
      </c>
      <c r="J38" s="77" t="n">
        <f aca="false">'Formulário de Solicitação de Co'!E87</f>
        <v>0</v>
      </c>
      <c r="K38" s="78" t="n">
        <f aca="false">J38*I38</f>
        <v>0</v>
      </c>
    </row>
    <row r="39" s="1" customFormat="true" ht="23.85" hidden="false" customHeight="false" outlineLevel="0" collapsed="false">
      <c r="A39" s="71"/>
      <c r="B39" s="71"/>
      <c r="C39" s="72" t="n">
        <v>37</v>
      </c>
      <c r="D39" s="72"/>
      <c r="E39" s="72" t="n">
        <v>37</v>
      </c>
      <c r="F39" s="73" t="s">
        <v>84</v>
      </c>
      <c r="G39" s="74" t="s">
        <v>61</v>
      </c>
      <c r="H39" s="75"/>
      <c r="I39" s="76" t="n">
        <v>37.1</v>
      </c>
      <c r="J39" s="77" t="n">
        <f aca="false">'Formulário de Solicitação de Co'!E88</f>
        <v>0</v>
      </c>
      <c r="K39" s="78" t="n">
        <f aca="false">J39*I39</f>
        <v>0</v>
      </c>
    </row>
    <row r="40" s="1" customFormat="true" ht="23.85" hidden="false" customHeight="false" outlineLevel="0" collapsed="false">
      <c r="A40" s="71"/>
      <c r="B40" s="71"/>
      <c r="C40" s="72" t="n">
        <v>38</v>
      </c>
      <c r="D40" s="72"/>
      <c r="E40" s="72" t="n">
        <v>38</v>
      </c>
      <c r="F40" s="73" t="s">
        <v>85</v>
      </c>
      <c r="G40" s="74" t="s">
        <v>61</v>
      </c>
      <c r="H40" s="75"/>
      <c r="I40" s="76" t="n">
        <v>53.18</v>
      </c>
      <c r="J40" s="77" t="n">
        <f aca="false">'Formulário de Solicitação de Co'!E89</f>
        <v>0</v>
      </c>
      <c r="K40" s="78" t="n">
        <f aca="false">J40*I40</f>
        <v>0</v>
      </c>
    </row>
    <row r="41" s="1" customFormat="true" ht="23.85" hidden="false" customHeight="false" outlineLevel="0" collapsed="false">
      <c r="A41" s="71"/>
      <c r="B41" s="71"/>
      <c r="C41" s="72" t="n">
        <v>39</v>
      </c>
      <c r="D41" s="72"/>
      <c r="E41" s="72" t="n">
        <v>39</v>
      </c>
      <c r="F41" s="73" t="s">
        <v>86</v>
      </c>
      <c r="G41" s="74" t="s">
        <v>61</v>
      </c>
      <c r="H41" s="75"/>
      <c r="I41" s="76" t="n">
        <v>69.26</v>
      </c>
      <c r="J41" s="77" t="n">
        <f aca="false">'Formulário de Solicitação de Co'!E90</f>
        <v>0</v>
      </c>
      <c r="K41" s="78" t="n">
        <f aca="false">J41*I41</f>
        <v>0</v>
      </c>
    </row>
    <row r="42" s="1" customFormat="true" ht="23.85" hidden="false" customHeight="false" outlineLevel="0" collapsed="false">
      <c r="A42" s="79"/>
      <c r="B42" s="79"/>
      <c r="C42" s="72" t="n">
        <v>40</v>
      </c>
      <c r="D42" s="72"/>
      <c r="E42" s="72" t="n">
        <v>40</v>
      </c>
      <c r="F42" s="73" t="s">
        <v>87</v>
      </c>
      <c r="G42" s="74" t="s">
        <v>61</v>
      </c>
      <c r="H42" s="75"/>
      <c r="I42" s="76" t="n">
        <v>98.94</v>
      </c>
      <c r="J42" s="77" t="n">
        <f aca="false">'Formulário de Solicitação de Co'!E91</f>
        <v>0</v>
      </c>
      <c r="K42" s="78" t="n">
        <f aca="false">J42*I42</f>
        <v>0</v>
      </c>
    </row>
    <row r="43" s="1" customFormat="true" ht="23.85" hidden="false" customHeight="false" outlineLevel="0" collapsed="false">
      <c r="A43" s="71"/>
      <c r="B43" s="71"/>
      <c r="C43" s="72" t="n">
        <v>41</v>
      </c>
      <c r="D43" s="72"/>
      <c r="E43" s="72" t="n">
        <v>41</v>
      </c>
      <c r="F43" s="73" t="s">
        <v>88</v>
      </c>
      <c r="G43" s="74" t="s">
        <v>61</v>
      </c>
      <c r="H43" s="75"/>
      <c r="I43" s="76" t="n">
        <v>111.3</v>
      </c>
      <c r="J43" s="77" t="n">
        <f aca="false">'Formulário de Solicitação de Co'!E92</f>
        <v>0</v>
      </c>
      <c r="K43" s="78" t="n">
        <f aca="false">J43*I43</f>
        <v>0</v>
      </c>
    </row>
    <row r="44" s="1" customFormat="true" ht="23.85" hidden="false" customHeight="false" outlineLevel="0" collapsed="false">
      <c r="A44" s="71"/>
      <c r="B44" s="71"/>
      <c r="C44" s="72" t="n">
        <v>42</v>
      </c>
      <c r="D44" s="72"/>
      <c r="E44" s="72" t="n">
        <v>42</v>
      </c>
      <c r="F44" s="73" t="s">
        <v>89</v>
      </c>
      <c r="G44" s="74" t="s">
        <v>61</v>
      </c>
      <c r="H44" s="75"/>
      <c r="I44" s="76" t="n">
        <v>43.29</v>
      </c>
      <c r="J44" s="77" t="n">
        <f aca="false">'Formulário de Solicitação de Co'!E93</f>
        <v>0</v>
      </c>
      <c r="K44" s="78" t="n">
        <f aca="false">J44*I44</f>
        <v>0</v>
      </c>
    </row>
    <row r="45" s="1" customFormat="true" ht="23.85" hidden="false" customHeight="false" outlineLevel="0" collapsed="false">
      <c r="A45" s="71"/>
      <c r="B45" s="71"/>
      <c r="C45" s="72" t="n">
        <v>43</v>
      </c>
      <c r="D45" s="72"/>
      <c r="E45" s="72" t="n">
        <v>43</v>
      </c>
      <c r="F45" s="73" t="s">
        <v>90</v>
      </c>
      <c r="G45" s="74" t="s">
        <v>61</v>
      </c>
      <c r="H45" s="75"/>
      <c r="I45" s="76" t="n">
        <v>49.47</v>
      </c>
      <c r="J45" s="77" t="n">
        <f aca="false">'Formulário de Solicitação de Co'!E94</f>
        <v>0</v>
      </c>
      <c r="K45" s="78" t="n">
        <f aca="false">J45*I45</f>
        <v>0</v>
      </c>
    </row>
    <row r="46" s="1" customFormat="true" ht="23.85" hidden="false" customHeight="false" outlineLevel="0" collapsed="false">
      <c r="A46" s="71"/>
      <c r="B46" s="71"/>
      <c r="C46" s="72" t="n">
        <v>44</v>
      </c>
      <c r="D46" s="72"/>
      <c r="E46" s="72" t="n">
        <v>44</v>
      </c>
      <c r="F46" s="73" t="s">
        <v>91</v>
      </c>
      <c r="G46" s="74" t="s">
        <v>61</v>
      </c>
      <c r="H46" s="75"/>
      <c r="I46" s="76" t="n">
        <v>80.39</v>
      </c>
      <c r="J46" s="77" t="n">
        <f aca="false">'Formulário de Solicitação de Co'!E95</f>
        <v>0</v>
      </c>
      <c r="K46" s="78" t="n">
        <f aca="false">J46*I46</f>
        <v>0</v>
      </c>
    </row>
    <row r="47" s="1" customFormat="true" ht="23.85" hidden="false" customHeight="false" outlineLevel="0" collapsed="false">
      <c r="A47" s="79"/>
      <c r="B47" s="79"/>
      <c r="C47" s="72" t="n">
        <v>45</v>
      </c>
      <c r="D47" s="72"/>
      <c r="E47" s="72" t="n">
        <v>45</v>
      </c>
      <c r="F47" s="73" t="s">
        <v>92</v>
      </c>
      <c r="G47" s="74" t="s">
        <v>61</v>
      </c>
      <c r="H47" s="75"/>
      <c r="I47" s="76" t="n">
        <v>86.57</v>
      </c>
      <c r="J47" s="77" t="n">
        <f aca="false">'Formulário de Solicitação de Co'!E96</f>
        <v>0</v>
      </c>
      <c r="K47" s="78" t="n">
        <f aca="false">J47*I47</f>
        <v>0</v>
      </c>
    </row>
    <row r="48" s="1" customFormat="true" ht="23.85" hidden="false" customHeight="false" outlineLevel="0" collapsed="false">
      <c r="A48" s="71"/>
      <c r="B48" s="71"/>
      <c r="C48" s="72" t="n">
        <v>46</v>
      </c>
      <c r="D48" s="72"/>
      <c r="E48" s="72" t="n">
        <v>46</v>
      </c>
      <c r="F48" s="73" t="s">
        <v>93</v>
      </c>
      <c r="G48" s="74" t="s">
        <v>61</v>
      </c>
      <c r="H48" s="75"/>
      <c r="I48" s="76" t="n">
        <v>123.68</v>
      </c>
      <c r="J48" s="77" t="n">
        <f aca="false">'Formulário de Solicitação de Co'!E97</f>
        <v>0</v>
      </c>
      <c r="K48" s="78" t="n">
        <f aca="false">J48*I48</f>
        <v>0</v>
      </c>
    </row>
    <row r="49" s="1" customFormat="true" ht="57.45" hidden="false" customHeight="false" outlineLevel="0" collapsed="false">
      <c r="A49" s="71"/>
      <c r="B49" s="71"/>
      <c r="C49" s="72" t="n">
        <v>47</v>
      </c>
      <c r="D49" s="72"/>
      <c r="E49" s="72" t="n">
        <v>47</v>
      </c>
      <c r="F49" s="73" t="s">
        <v>94</v>
      </c>
      <c r="G49" s="74" t="s">
        <v>45</v>
      </c>
      <c r="H49" s="75"/>
      <c r="I49" s="76" t="n">
        <v>33.4</v>
      </c>
      <c r="J49" s="77" t="n">
        <f aca="false">'Formulário de Solicitação de Co'!E98</f>
        <v>0</v>
      </c>
      <c r="K49" s="78" t="n">
        <f aca="false">J49*I49</f>
        <v>0</v>
      </c>
    </row>
    <row r="50" s="1" customFormat="true" ht="46.25" hidden="false" customHeight="false" outlineLevel="0" collapsed="false">
      <c r="A50" s="79"/>
      <c r="B50" s="79"/>
      <c r="C50" s="72" t="n">
        <v>48</v>
      </c>
      <c r="D50" s="72"/>
      <c r="E50" s="72" t="n">
        <v>48</v>
      </c>
      <c r="F50" s="73" t="s">
        <v>95</v>
      </c>
      <c r="G50" s="74" t="s">
        <v>45</v>
      </c>
      <c r="H50" s="75"/>
      <c r="I50" s="76" t="n">
        <v>12.24</v>
      </c>
      <c r="J50" s="77" t="n">
        <f aca="false">'Formulário de Solicitação de Co'!E99</f>
        <v>0</v>
      </c>
      <c r="K50" s="78" t="n">
        <f aca="false">J50*I50</f>
        <v>0</v>
      </c>
    </row>
    <row r="51" s="1" customFormat="true" ht="57.45" hidden="false" customHeight="false" outlineLevel="0" collapsed="false">
      <c r="A51" s="71"/>
      <c r="B51" s="71"/>
      <c r="C51" s="72" t="n">
        <v>49</v>
      </c>
      <c r="D51" s="72"/>
      <c r="E51" s="72" t="n">
        <v>49</v>
      </c>
      <c r="F51" s="73" t="s">
        <v>96</v>
      </c>
      <c r="G51" s="74" t="s">
        <v>45</v>
      </c>
      <c r="H51" s="75"/>
      <c r="I51" s="76" t="n">
        <v>37.09</v>
      </c>
      <c r="J51" s="77" t="n">
        <f aca="false">'Formulário de Solicitação de Co'!E100</f>
        <v>0</v>
      </c>
      <c r="K51" s="78" t="n">
        <f aca="false">J51*I51</f>
        <v>0</v>
      </c>
    </row>
    <row r="52" s="1" customFormat="true" ht="35.05" hidden="false" customHeight="false" outlineLevel="0" collapsed="false">
      <c r="A52" s="71"/>
      <c r="B52" s="71"/>
      <c r="C52" s="72" t="n">
        <v>50</v>
      </c>
      <c r="D52" s="72"/>
      <c r="E52" s="72" t="n">
        <v>50</v>
      </c>
      <c r="F52" s="73" t="s">
        <v>97</v>
      </c>
      <c r="G52" s="74" t="s">
        <v>45</v>
      </c>
      <c r="H52" s="75"/>
      <c r="I52" s="76" t="n">
        <v>1660.97</v>
      </c>
      <c r="J52" s="77" t="n">
        <f aca="false">'Formulário de Solicitação de Co'!E101</f>
        <v>0</v>
      </c>
      <c r="K52" s="78" t="n">
        <f aca="false">J52*I52</f>
        <v>0</v>
      </c>
    </row>
    <row r="53" s="1" customFormat="true" ht="35.05" hidden="false" customHeight="false" outlineLevel="0" collapsed="false">
      <c r="A53" s="79"/>
      <c r="B53" s="79"/>
      <c r="C53" s="72" t="n">
        <v>51</v>
      </c>
      <c r="D53" s="72"/>
      <c r="E53" s="72" t="n">
        <v>51</v>
      </c>
      <c r="F53" s="73" t="s">
        <v>98</v>
      </c>
      <c r="G53" s="74" t="s">
        <v>45</v>
      </c>
      <c r="H53" s="75"/>
      <c r="I53" s="76" t="n">
        <v>16.51</v>
      </c>
      <c r="J53" s="77" t="n">
        <f aca="false">'Formulário de Solicitação de Co'!E102</f>
        <v>0</v>
      </c>
      <c r="K53" s="78" t="n">
        <f aca="false">J53*I53</f>
        <v>0</v>
      </c>
    </row>
    <row r="54" s="1" customFormat="true" ht="35.05" hidden="false" customHeight="false" outlineLevel="0" collapsed="false">
      <c r="A54" s="79"/>
      <c r="B54" s="79"/>
      <c r="C54" s="72" t="n">
        <v>52</v>
      </c>
      <c r="D54" s="72"/>
      <c r="E54" s="72" t="n">
        <v>52</v>
      </c>
      <c r="F54" s="73" t="s">
        <v>99</v>
      </c>
      <c r="G54" s="74" t="s">
        <v>45</v>
      </c>
      <c r="H54" s="75"/>
      <c r="I54" s="76" t="n">
        <v>270.85</v>
      </c>
      <c r="J54" s="77" t="n">
        <f aca="false">'Formulário de Solicitação de Co'!E103</f>
        <v>0</v>
      </c>
      <c r="K54" s="78" t="n">
        <f aca="false">J54*I54</f>
        <v>0</v>
      </c>
    </row>
    <row r="55" s="1" customFormat="true" ht="12.8" hidden="false" customHeight="false" outlineLevel="0" collapsed="false">
      <c r="A55" s="71"/>
      <c r="B55" s="71"/>
      <c r="C55" s="72" t="n">
        <v>53</v>
      </c>
      <c r="D55" s="72"/>
      <c r="E55" s="72" t="n">
        <v>53</v>
      </c>
      <c r="F55" s="73" t="s">
        <v>100</v>
      </c>
      <c r="G55" s="74" t="s">
        <v>45</v>
      </c>
      <c r="H55" s="75"/>
      <c r="I55" s="76" t="n">
        <v>6.18</v>
      </c>
      <c r="J55" s="77" t="n">
        <f aca="false">'Formulário de Solicitação de Co'!E104</f>
        <v>0</v>
      </c>
      <c r="K55" s="78" t="n">
        <f aca="false">J55*I55</f>
        <v>0</v>
      </c>
    </row>
    <row r="56" s="1" customFormat="true" ht="23.85" hidden="false" customHeight="false" outlineLevel="0" collapsed="false">
      <c r="A56" s="79"/>
      <c r="B56" s="79"/>
      <c r="C56" s="72" t="n">
        <v>54</v>
      </c>
      <c r="D56" s="72"/>
      <c r="E56" s="72" t="n">
        <v>54</v>
      </c>
      <c r="F56" s="73" t="s">
        <v>101</v>
      </c>
      <c r="G56" s="74" t="s">
        <v>45</v>
      </c>
      <c r="H56" s="75"/>
      <c r="I56" s="76" t="n">
        <v>41.38</v>
      </c>
      <c r="J56" s="77" t="n">
        <f aca="false">'Formulário de Solicitação de Co'!E105</f>
        <v>0</v>
      </c>
      <c r="K56" s="78" t="n">
        <f aca="false">J56*I56</f>
        <v>0</v>
      </c>
    </row>
    <row r="57" s="1" customFormat="true" ht="46.25" hidden="false" customHeight="false" outlineLevel="0" collapsed="false">
      <c r="A57" s="71"/>
      <c r="B57" s="71"/>
      <c r="C57" s="72" t="n">
        <v>55</v>
      </c>
      <c r="D57" s="72"/>
      <c r="E57" s="72" t="n">
        <v>55</v>
      </c>
      <c r="F57" s="73" t="s">
        <v>102</v>
      </c>
      <c r="G57" s="74" t="s">
        <v>45</v>
      </c>
      <c r="H57" s="75"/>
      <c r="I57" s="76" t="n">
        <v>74.82</v>
      </c>
      <c r="J57" s="77" t="n">
        <f aca="false">'Formulário de Solicitação de Co'!E106</f>
        <v>0</v>
      </c>
      <c r="K57" s="78" t="n">
        <f aca="false">J57*I57</f>
        <v>0</v>
      </c>
    </row>
    <row r="58" s="1" customFormat="true" ht="46.25" hidden="false" customHeight="false" outlineLevel="0" collapsed="false">
      <c r="A58" s="71"/>
      <c r="B58" s="71"/>
      <c r="C58" s="72" t="n">
        <v>56</v>
      </c>
      <c r="D58" s="72"/>
      <c r="E58" s="72" t="n">
        <v>56</v>
      </c>
      <c r="F58" s="73" t="s">
        <v>103</v>
      </c>
      <c r="G58" s="74" t="s">
        <v>45</v>
      </c>
      <c r="H58" s="75"/>
      <c r="I58" s="76" t="n">
        <v>74.82</v>
      </c>
      <c r="J58" s="77" t="n">
        <f aca="false">'Formulário de Solicitação de Co'!E107</f>
        <v>0</v>
      </c>
      <c r="K58" s="78" t="n">
        <f aca="false">J58*I58</f>
        <v>0</v>
      </c>
    </row>
    <row r="59" s="1" customFormat="true" ht="46.25" hidden="false" customHeight="false" outlineLevel="0" collapsed="false">
      <c r="A59" s="79"/>
      <c r="B59" s="79"/>
      <c r="C59" s="72" t="n">
        <v>57</v>
      </c>
      <c r="D59" s="72"/>
      <c r="E59" s="72" t="n">
        <v>57</v>
      </c>
      <c r="F59" s="73" t="s">
        <v>104</v>
      </c>
      <c r="G59" s="74" t="s">
        <v>45</v>
      </c>
      <c r="H59" s="75"/>
      <c r="I59" s="76" t="n">
        <v>90.16</v>
      </c>
      <c r="J59" s="77" t="n">
        <f aca="false">'Formulário de Solicitação de Co'!E108</f>
        <v>0</v>
      </c>
      <c r="K59" s="78" t="n">
        <f aca="false">J59*I59</f>
        <v>0</v>
      </c>
    </row>
    <row r="60" s="1" customFormat="true" ht="12.8" hidden="false" customHeight="false" outlineLevel="0" collapsed="false">
      <c r="A60" s="71"/>
      <c r="B60" s="71"/>
      <c r="C60" s="72" t="n">
        <v>58</v>
      </c>
      <c r="D60" s="72"/>
      <c r="E60" s="72" t="n">
        <v>58</v>
      </c>
      <c r="F60" s="73" t="s">
        <v>105</v>
      </c>
      <c r="G60" s="74" t="s">
        <v>45</v>
      </c>
      <c r="H60" s="75"/>
      <c r="I60" s="76" t="n">
        <v>10.15</v>
      </c>
      <c r="J60" s="77" t="n">
        <f aca="false">'Formulário de Solicitação de Co'!E109</f>
        <v>0</v>
      </c>
      <c r="K60" s="78" t="n">
        <f aca="false">J60*I60</f>
        <v>0</v>
      </c>
    </row>
    <row r="61" s="1" customFormat="true" ht="12.8" hidden="false" customHeight="false" outlineLevel="0" collapsed="false">
      <c r="A61" s="71"/>
      <c r="B61" s="71"/>
      <c r="C61" s="72" t="n">
        <v>59</v>
      </c>
      <c r="D61" s="72"/>
      <c r="E61" s="72" t="n">
        <v>59</v>
      </c>
      <c r="F61" s="73" t="s">
        <v>106</v>
      </c>
      <c r="G61" s="74" t="s">
        <v>45</v>
      </c>
      <c r="H61" s="75"/>
      <c r="I61" s="76" t="n">
        <v>10.99</v>
      </c>
      <c r="J61" s="77" t="n">
        <f aca="false">'Formulário de Solicitação de Co'!E110</f>
        <v>0</v>
      </c>
      <c r="K61" s="78" t="n">
        <f aca="false">J61*I61</f>
        <v>0</v>
      </c>
    </row>
    <row r="62" s="1" customFormat="true" ht="68.65" hidden="false" customHeight="false" outlineLevel="0" collapsed="false">
      <c r="A62" s="71"/>
      <c r="B62" s="71"/>
      <c r="C62" s="72" t="n">
        <v>60</v>
      </c>
      <c r="D62" s="72"/>
      <c r="E62" s="72" t="n">
        <v>60</v>
      </c>
      <c r="F62" s="73" t="s">
        <v>107</v>
      </c>
      <c r="G62" s="74" t="s">
        <v>45</v>
      </c>
      <c r="H62" s="75"/>
      <c r="I62" s="76" t="n">
        <v>67.6</v>
      </c>
      <c r="J62" s="77" t="n">
        <f aca="false">'Formulário de Solicitação de Co'!E111</f>
        <v>0</v>
      </c>
      <c r="K62" s="78" t="n">
        <f aca="false">J62*I62</f>
        <v>0</v>
      </c>
    </row>
    <row r="63" s="1" customFormat="true" ht="23.85" hidden="false" customHeight="false" outlineLevel="0" collapsed="false">
      <c r="A63" s="71"/>
      <c r="B63" s="71"/>
      <c r="C63" s="72" t="n">
        <v>61</v>
      </c>
      <c r="D63" s="72"/>
      <c r="E63" s="72" t="n">
        <v>61</v>
      </c>
      <c r="F63" s="73" t="s">
        <v>108</v>
      </c>
      <c r="G63" s="74" t="s">
        <v>45</v>
      </c>
      <c r="H63" s="75"/>
      <c r="I63" s="76" t="n">
        <v>24.74</v>
      </c>
      <c r="J63" s="77" t="n">
        <f aca="false">'Formulário de Solicitação de Co'!E112</f>
        <v>0</v>
      </c>
      <c r="K63" s="78" t="n">
        <f aca="false">J63*I63</f>
        <v>0</v>
      </c>
    </row>
    <row r="64" s="1" customFormat="true" ht="12.8" hidden="false" customHeight="false" outlineLevel="0" collapsed="false">
      <c r="A64" s="71"/>
      <c r="B64" s="71"/>
      <c r="C64" s="72" t="n">
        <v>62</v>
      </c>
      <c r="D64" s="72"/>
      <c r="E64" s="72" t="n">
        <v>62</v>
      </c>
      <c r="F64" s="73" t="s">
        <v>109</v>
      </c>
      <c r="G64" s="74" t="s">
        <v>45</v>
      </c>
      <c r="H64" s="75"/>
      <c r="I64" s="76" t="n">
        <v>1150.18</v>
      </c>
      <c r="J64" s="77" t="n">
        <f aca="false">'Formulário de Solicitação de Co'!E113</f>
        <v>0</v>
      </c>
      <c r="K64" s="78" t="n">
        <f aca="false">J64*I64</f>
        <v>0</v>
      </c>
    </row>
    <row r="65" s="1" customFormat="true" ht="12.8" hidden="false" customHeight="false" outlineLevel="0" collapsed="false">
      <c r="A65" s="71"/>
      <c r="B65" s="71"/>
      <c r="C65" s="72" t="n">
        <v>63</v>
      </c>
      <c r="D65" s="72"/>
      <c r="E65" s="72" t="n">
        <v>63</v>
      </c>
      <c r="F65" s="73" t="s">
        <v>110</v>
      </c>
      <c r="G65" s="74" t="s">
        <v>45</v>
      </c>
      <c r="H65" s="75"/>
      <c r="I65" s="76" t="n">
        <v>1026.5</v>
      </c>
      <c r="J65" s="77" t="n">
        <f aca="false">'Formulário de Solicitação de Co'!E114</f>
        <v>0</v>
      </c>
      <c r="K65" s="78" t="n">
        <f aca="false">J65*I65</f>
        <v>0</v>
      </c>
    </row>
    <row r="66" s="1" customFormat="true" ht="57.45" hidden="false" customHeight="false" outlineLevel="0" collapsed="false">
      <c r="A66" s="71"/>
      <c r="B66" s="71"/>
      <c r="C66" s="72" t="n">
        <v>64</v>
      </c>
      <c r="D66" s="72"/>
      <c r="E66" s="72" t="n">
        <v>64</v>
      </c>
      <c r="F66" s="73" t="s">
        <v>111</v>
      </c>
      <c r="G66" s="74" t="s">
        <v>45</v>
      </c>
      <c r="H66" s="75"/>
      <c r="I66" s="76" t="n">
        <v>21.02</v>
      </c>
      <c r="J66" s="77" t="n">
        <f aca="false">'Formulário de Solicitação de Co'!E115</f>
        <v>0</v>
      </c>
      <c r="K66" s="78" t="n">
        <f aca="false">J66*I66</f>
        <v>0</v>
      </c>
    </row>
    <row r="67" s="1" customFormat="true" ht="57.45" hidden="false" customHeight="false" outlineLevel="0" collapsed="false">
      <c r="A67" s="71"/>
      <c r="B67" s="71"/>
      <c r="C67" s="72" t="n">
        <v>65</v>
      </c>
      <c r="D67" s="72"/>
      <c r="E67" s="72" t="n">
        <v>65</v>
      </c>
      <c r="F67" s="73" t="s">
        <v>112</v>
      </c>
      <c r="G67" s="74" t="s">
        <v>45</v>
      </c>
      <c r="H67" s="75"/>
      <c r="I67" s="76" t="n">
        <v>22.26</v>
      </c>
      <c r="J67" s="77" t="n">
        <f aca="false">'Formulário de Solicitação de Co'!E116</f>
        <v>0</v>
      </c>
      <c r="K67" s="78" t="n">
        <f aca="false">J67*I67</f>
        <v>0</v>
      </c>
    </row>
    <row r="68" s="1" customFormat="true" ht="57.45" hidden="false" customHeight="false" outlineLevel="0" collapsed="false">
      <c r="A68" s="71"/>
      <c r="B68" s="71"/>
      <c r="C68" s="72" t="n">
        <v>66</v>
      </c>
      <c r="D68" s="72"/>
      <c r="E68" s="72" t="n">
        <v>66</v>
      </c>
      <c r="F68" s="73" t="s">
        <v>113</v>
      </c>
      <c r="G68" s="74" t="s">
        <v>45</v>
      </c>
      <c r="H68" s="75"/>
      <c r="I68" s="76" t="n">
        <v>28.45</v>
      </c>
      <c r="J68" s="77" t="n">
        <f aca="false">'Formulário de Solicitação de Co'!E117</f>
        <v>0</v>
      </c>
      <c r="K68" s="78" t="n">
        <f aca="false">J68*I68</f>
        <v>0</v>
      </c>
    </row>
    <row r="69" s="1" customFormat="true" ht="57.45" hidden="false" customHeight="false" outlineLevel="0" collapsed="false">
      <c r="A69" s="71"/>
      <c r="B69" s="71"/>
      <c r="C69" s="72" t="n">
        <v>67</v>
      </c>
      <c r="D69" s="72"/>
      <c r="E69" s="72" t="n">
        <v>67</v>
      </c>
      <c r="F69" s="73" t="s">
        <v>114</v>
      </c>
      <c r="G69" s="74" t="s">
        <v>45</v>
      </c>
      <c r="H69" s="75"/>
      <c r="I69" s="76" t="n">
        <v>28.45</v>
      </c>
      <c r="J69" s="77" t="n">
        <f aca="false">'Formulário de Solicitação de Co'!E118</f>
        <v>0</v>
      </c>
      <c r="K69" s="78" t="n">
        <f aca="false">J69*I69</f>
        <v>0</v>
      </c>
    </row>
    <row r="70" s="1" customFormat="true" ht="35.05" hidden="false" customHeight="false" outlineLevel="0" collapsed="false">
      <c r="A70" s="71"/>
      <c r="B70" s="71"/>
      <c r="C70" s="72" t="n">
        <v>68</v>
      </c>
      <c r="D70" s="72"/>
      <c r="E70" s="72" t="n">
        <v>68</v>
      </c>
      <c r="F70" s="73" t="s">
        <v>116</v>
      </c>
      <c r="G70" s="74" t="s">
        <v>115</v>
      </c>
      <c r="H70" s="75"/>
      <c r="I70" s="76" t="n">
        <v>0</v>
      </c>
      <c r="J70" s="77" t="n">
        <f aca="false">'Formulário de Solicitação de Co'!E119</f>
        <v>0</v>
      </c>
      <c r="K70" s="78" t="n">
        <f aca="false">J70*I70</f>
        <v>0</v>
      </c>
    </row>
    <row r="71" s="1" customFormat="true" ht="35.05" hidden="false" customHeight="false" outlineLevel="0" collapsed="false">
      <c r="A71" s="71"/>
      <c r="B71" s="71"/>
      <c r="C71" s="72" t="n">
        <v>69</v>
      </c>
      <c r="D71" s="72"/>
      <c r="E71" s="72" t="n">
        <v>69</v>
      </c>
      <c r="F71" s="73" t="s">
        <v>117</v>
      </c>
      <c r="G71" s="74" t="s">
        <v>115</v>
      </c>
      <c r="H71" s="75"/>
      <c r="I71" s="76" t="n">
        <v>0</v>
      </c>
      <c r="J71" s="77" t="n">
        <f aca="false">'Formulário de Solicitação de Co'!E120</f>
        <v>0</v>
      </c>
      <c r="K71" s="78" t="n">
        <f aca="false">J71*I71</f>
        <v>0</v>
      </c>
    </row>
    <row r="72" s="1" customFormat="true" ht="23.85" hidden="false" customHeight="false" outlineLevel="0" collapsed="false">
      <c r="A72" s="71"/>
      <c r="B72" s="71"/>
      <c r="C72" s="72" t="n">
        <v>70</v>
      </c>
      <c r="D72" s="72"/>
      <c r="E72" s="72" t="n">
        <v>70</v>
      </c>
      <c r="F72" s="73" t="s">
        <v>118</v>
      </c>
      <c r="G72" s="74" t="s">
        <v>115</v>
      </c>
      <c r="H72" s="75"/>
      <c r="I72" s="76" t="n">
        <v>12.36</v>
      </c>
      <c r="J72" s="77" t="n">
        <f aca="false">'Formulário de Solicitação de Co'!E121</f>
        <v>0</v>
      </c>
      <c r="K72" s="78" t="n">
        <f aca="false">J72*I72</f>
        <v>0</v>
      </c>
    </row>
    <row r="73" s="1" customFormat="true" ht="35.05" hidden="false" customHeight="false" outlineLevel="0" collapsed="false">
      <c r="A73" s="71"/>
      <c r="B73" s="71"/>
      <c r="C73" s="72" t="n">
        <v>71</v>
      </c>
      <c r="D73" s="72"/>
      <c r="E73" s="72" t="n">
        <v>71</v>
      </c>
      <c r="F73" s="73" t="s">
        <v>119</v>
      </c>
      <c r="G73" s="74" t="s">
        <v>45</v>
      </c>
      <c r="H73" s="75"/>
      <c r="I73" s="76" t="n">
        <v>856.8</v>
      </c>
      <c r="J73" s="77" t="n">
        <f aca="false">'Formulário de Solicitação de Co'!E122</f>
        <v>0</v>
      </c>
      <c r="K73" s="78" t="n">
        <f aca="false">J73*I73</f>
        <v>0</v>
      </c>
    </row>
    <row r="74" s="1" customFormat="true" ht="23.85" hidden="false" customHeight="false" outlineLevel="0" collapsed="false">
      <c r="A74" s="71"/>
      <c r="B74" s="71"/>
      <c r="C74" s="72" t="n">
        <v>72</v>
      </c>
      <c r="D74" s="72"/>
      <c r="E74" s="72" t="n">
        <v>72</v>
      </c>
      <c r="F74" s="73" t="s">
        <v>120</v>
      </c>
      <c r="G74" s="74" t="s">
        <v>45</v>
      </c>
      <c r="H74" s="75"/>
      <c r="I74" s="76" t="n">
        <v>27.51</v>
      </c>
      <c r="J74" s="77" t="n">
        <f aca="false">'Formulário de Solicitação de Co'!E123</f>
        <v>0</v>
      </c>
      <c r="K74" s="78" t="n">
        <f aca="false">J74*I74</f>
        <v>0</v>
      </c>
    </row>
    <row r="75" s="1" customFormat="true" ht="23.85" hidden="false" customHeight="false" outlineLevel="0" collapsed="false">
      <c r="A75" s="71"/>
      <c r="B75" s="71"/>
      <c r="C75" s="72" t="n">
        <v>73</v>
      </c>
      <c r="D75" s="72"/>
      <c r="E75" s="72" t="n">
        <v>73</v>
      </c>
      <c r="F75" s="73" t="s">
        <v>121</v>
      </c>
      <c r="G75" s="74" t="s">
        <v>45</v>
      </c>
      <c r="H75" s="75"/>
      <c r="I75" s="76" t="n">
        <v>99.47</v>
      </c>
      <c r="J75" s="77" t="n">
        <f aca="false">'Formulário de Solicitação de Co'!E124</f>
        <v>0</v>
      </c>
      <c r="K75" s="78" t="n">
        <f aca="false">J75*I75</f>
        <v>0</v>
      </c>
    </row>
    <row r="76" s="1" customFormat="true" ht="23.85" hidden="false" customHeight="false" outlineLevel="0" collapsed="false">
      <c r="A76" s="79"/>
      <c r="B76" s="79"/>
      <c r="C76" s="72" t="n">
        <v>74</v>
      </c>
      <c r="D76" s="72"/>
      <c r="E76" s="72" t="n">
        <v>74</v>
      </c>
      <c r="F76" s="73" t="s">
        <v>122</v>
      </c>
      <c r="G76" s="74" t="s">
        <v>45</v>
      </c>
      <c r="H76" s="75"/>
      <c r="I76" s="76" t="n">
        <v>72.28</v>
      </c>
      <c r="J76" s="77" t="n">
        <f aca="false">'Formulário de Solicitação de Co'!E125</f>
        <v>0</v>
      </c>
      <c r="K76" s="78" t="n">
        <f aca="false">J76*I76</f>
        <v>0</v>
      </c>
    </row>
    <row r="77" s="1" customFormat="true" ht="35.05" hidden="false" customHeight="false" outlineLevel="0" collapsed="false">
      <c r="A77" s="71"/>
      <c r="B77" s="71"/>
      <c r="C77" s="72" t="n">
        <v>75</v>
      </c>
      <c r="D77" s="72"/>
      <c r="E77" s="72" t="n">
        <v>75</v>
      </c>
      <c r="F77" s="73" t="s">
        <v>123</v>
      </c>
      <c r="G77" s="74" t="s">
        <v>45</v>
      </c>
      <c r="H77" s="75"/>
      <c r="I77" s="76" t="n">
        <v>98.94</v>
      </c>
      <c r="J77" s="77" t="n">
        <f aca="false">'Formulário de Solicitação de Co'!E126</f>
        <v>0</v>
      </c>
      <c r="K77" s="78" t="n">
        <f aca="false">J77*I77</f>
        <v>0</v>
      </c>
    </row>
    <row r="78" s="1" customFormat="true" ht="57.45" hidden="false" customHeight="false" outlineLevel="0" collapsed="false">
      <c r="A78" s="71"/>
      <c r="B78" s="71"/>
      <c r="C78" s="72" t="n">
        <v>76</v>
      </c>
      <c r="D78" s="72"/>
      <c r="E78" s="72" t="n">
        <v>76</v>
      </c>
      <c r="F78" s="73" t="s">
        <v>124</v>
      </c>
      <c r="G78" s="74" t="s">
        <v>45</v>
      </c>
      <c r="H78" s="75"/>
      <c r="I78" s="76" t="n">
        <v>58.53</v>
      </c>
      <c r="J78" s="77" t="n">
        <f aca="false">'Formulário de Solicitação de Co'!E127</f>
        <v>0</v>
      </c>
      <c r="K78" s="78" t="n">
        <f aca="false">J78*I78</f>
        <v>0</v>
      </c>
    </row>
    <row r="79" s="1" customFormat="true" ht="79.85" hidden="false" customHeight="false" outlineLevel="0" collapsed="false">
      <c r="A79" s="71"/>
      <c r="B79" s="71"/>
      <c r="C79" s="72" t="n">
        <v>77</v>
      </c>
      <c r="D79" s="72"/>
      <c r="E79" s="72" t="n">
        <v>77</v>
      </c>
      <c r="F79" s="73" t="s">
        <v>125</v>
      </c>
      <c r="G79" s="74" t="s">
        <v>45</v>
      </c>
      <c r="H79" s="75"/>
      <c r="I79" s="76" t="n">
        <v>173.15</v>
      </c>
      <c r="J79" s="77" t="n">
        <f aca="false">'Formulário de Solicitação de Co'!E128</f>
        <v>0</v>
      </c>
      <c r="K79" s="78" t="n">
        <f aca="false">J79*I79</f>
        <v>0</v>
      </c>
    </row>
    <row r="80" s="1" customFormat="true" ht="79.85" hidden="false" customHeight="false" outlineLevel="0" collapsed="false">
      <c r="A80" s="71"/>
      <c r="B80" s="71"/>
      <c r="C80" s="72" t="n">
        <v>78</v>
      </c>
      <c r="D80" s="72"/>
      <c r="E80" s="72" t="n">
        <v>78</v>
      </c>
      <c r="F80" s="73" t="s">
        <v>126</v>
      </c>
      <c r="G80" s="74" t="s">
        <v>45</v>
      </c>
      <c r="H80" s="75"/>
      <c r="I80" s="76" t="n">
        <v>247.35</v>
      </c>
      <c r="J80" s="77" t="n">
        <f aca="false">'Formulário de Solicitação de Co'!E129</f>
        <v>0</v>
      </c>
      <c r="K80" s="78" t="n">
        <f aca="false">J80*I80</f>
        <v>0</v>
      </c>
    </row>
    <row r="81" s="1" customFormat="true" ht="79.85" hidden="false" customHeight="false" outlineLevel="0" collapsed="false">
      <c r="A81" s="71"/>
      <c r="B81" s="71"/>
      <c r="C81" s="72" t="n">
        <v>79</v>
      </c>
      <c r="D81" s="72"/>
      <c r="E81" s="72" t="n">
        <v>79</v>
      </c>
      <c r="F81" s="73" t="s">
        <v>127</v>
      </c>
      <c r="G81" s="74" t="s">
        <v>45</v>
      </c>
      <c r="H81" s="75"/>
      <c r="I81" s="76" t="n">
        <v>300.49</v>
      </c>
      <c r="J81" s="77" t="n">
        <f aca="false">'Formulário de Solicitação de Co'!E130</f>
        <v>0</v>
      </c>
      <c r="K81" s="78" t="n">
        <f aca="false">J81*I81</f>
        <v>0</v>
      </c>
    </row>
    <row r="82" s="1" customFormat="true" ht="113.4" hidden="false" customHeight="false" outlineLevel="0" collapsed="false">
      <c r="A82" s="71"/>
      <c r="B82" s="71"/>
      <c r="C82" s="72" t="n">
        <v>80</v>
      </c>
      <c r="D82" s="72"/>
      <c r="E82" s="72" t="n">
        <v>80</v>
      </c>
      <c r="F82" s="73" t="s">
        <v>128</v>
      </c>
      <c r="G82" s="74" t="s">
        <v>45</v>
      </c>
      <c r="H82" s="75"/>
      <c r="I82" s="76" t="n">
        <v>0</v>
      </c>
      <c r="J82" s="77" t="n">
        <f aca="false">'Formulário de Solicitação de Co'!E131</f>
        <v>0</v>
      </c>
      <c r="K82" s="78" t="n">
        <f aca="false">J82*I82</f>
        <v>0</v>
      </c>
    </row>
    <row r="83" s="1" customFormat="true" ht="23.85" hidden="false" customHeight="false" outlineLevel="0" collapsed="false">
      <c r="A83" s="71"/>
      <c r="B83" s="71"/>
      <c r="C83" s="72" t="n">
        <v>81</v>
      </c>
      <c r="D83" s="72"/>
      <c r="E83" s="72" t="n">
        <v>81</v>
      </c>
      <c r="F83" s="73" t="s">
        <v>129</v>
      </c>
      <c r="G83" s="74" t="s">
        <v>45</v>
      </c>
      <c r="H83" s="75"/>
      <c r="I83" s="76" t="n">
        <v>27.2</v>
      </c>
      <c r="J83" s="77" t="n">
        <f aca="false">'Formulário de Solicitação de Co'!E132</f>
        <v>0</v>
      </c>
      <c r="K83" s="78" t="n">
        <f aca="false">J83*I83</f>
        <v>0</v>
      </c>
    </row>
    <row r="84" s="1" customFormat="true" ht="23.85" hidden="false" customHeight="false" outlineLevel="0" collapsed="false">
      <c r="A84" s="71"/>
      <c r="B84" s="71"/>
      <c r="C84" s="72" t="n">
        <v>82</v>
      </c>
      <c r="D84" s="72"/>
      <c r="E84" s="72" t="n">
        <v>82</v>
      </c>
      <c r="F84" s="73" t="s">
        <v>130</v>
      </c>
      <c r="G84" s="74" t="s">
        <v>45</v>
      </c>
      <c r="H84" s="75"/>
      <c r="I84" s="76" t="n">
        <v>18.55</v>
      </c>
      <c r="J84" s="77" t="n">
        <f aca="false">'Formulário de Solicitação de Co'!E133</f>
        <v>0</v>
      </c>
      <c r="K84" s="78" t="n">
        <f aca="false">J84*I84</f>
        <v>0</v>
      </c>
    </row>
    <row r="85" s="1" customFormat="true" ht="12.8" hidden="false" customHeight="false" outlineLevel="0" collapsed="false">
      <c r="A85" s="71"/>
      <c r="B85" s="71"/>
      <c r="C85" s="72" t="n">
        <v>83</v>
      </c>
      <c r="D85" s="72"/>
      <c r="E85" s="72" t="n">
        <v>83</v>
      </c>
      <c r="F85" s="73" t="s">
        <v>131</v>
      </c>
      <c r="G85" s="74" t="s">
        <v>45</v>
      </c>
      <c r="H85" s="75"/>
      <c r="I85" s="76" t="n">
        <v>97.72</v>
      </c>
      <c r="J85" s="77" t="n">
        <f aca="false">'Formulário de Solicitação de Co'!E134</f>
        <v>0</v>
      </c>
      <c r="K85" s="78" t="n">
        <f aca="false">J85*I85</f>
        <v>0</v>
      </c>
    </row>
    <row r="86" s="1" customFormat="true" ht="46.25" hidden="false" customHeight="false" outlineLevel="0" collapsed="false">
      <c r="A86" s="71"/>
      <c r="B86" s="71"/>
      <c r="C86" s="72" t="n">
        <v>84</v>
      </c>
      <c r="D86" s="72"/>
      <c r="E86" s="72" t="n">
        <v>84</v>
      </c>
      <c r="F86" s="73" t="s">
        <v>132</v>
      </c>
      <c r="G86" s="74" t="s">
        <v>45</v>
      </c>
      <c r="H86" s="75"/>
      <c r="I86" s="76" t="n">
        <v>32.45</v>
      </c>
      <c r="J86" s="77" t="n">
        <f aca="false">'Formulário de Solicitação de Co'!E135</f>
        <v>0</v>
      </c>
      <c r="K86" s="78" t="n">
        <f aca="false">J86*I86</f>
        <v>0</v>
      </c>
    </row>
    <row r="87" s="1" customFormat="true" ht="46.25" hidden="false" customHeight="false" outlineLevel="0" collapsed="false">
      <c r="A87" s="71"/>
      <c r="B87" s="71"/>
      <c r="C87" s="72" t="n">
        <v>85</v>
      </c>
      <c r="D87" s="72"/>
      <c r="E87" s="72" t="n">
        <v>85</v>
      </c>
      <c r="F87" s="73" t="s">
        <v>133</v>
      </c>
      <c r="G87" s="74" t="s">
        <v>45</v>
      </c>
      <c r="H87" s="75"/>
      <c r="I87" s="76" t="n">
        <v>79.15</v>
      </c>
      <c r="J87" s="77" t="n">
        <f aca="false">'Formulário de Solicitação de Co'!E136</f>
        <v>0</v>
      </c>
      <c r="K87" s="78" t="n">
        <f aca="false">J87*I87</f>
        <v>0</v>
      </c>
    </row>
    <row r="88" s="1" customFormat="true" ht="23.85" hidden="false" customHeight="false" outlineLevel="0" collapsed="false">
      <c r="A88" s="71"/>
      <c r="B88" s="71"/>
      <c r="C88" s="72" t="n">
        <v>86</v>
      </c>
      <c r="D88" s="72"/>
      <c r="E88" s="72" t="n">
        <v>86</v>
      </c>
      <c r="F88" s="73" t="s">
        <v>134</v>
      </c>
      <c r="G88" s="74" t="s">
        <v>45</v>
      </c>
      <c r="H88" s="75"/>
      <c r="I88" s="76" t="n">
        <v>27.19</v>
      </c>
      <c r="J88" s="77" t="n">
        <f aca="false">'Formulário de Solicitação de Co'!E137</f>
        <v>0</v>
      </c>
      <c r="K88" s="78" t="n">
        <f aca="false">J88*I88</f>
        <v>0</v>
      </c>
    </row>
    <row r="89" s="1" customFormat="true" ht="23.85" hidden="false" customHeight="false" outlineLevel="0" collapsed="false">
      <c r="A89" s="71"/>
      <c r="B89" s="71"/>
      <c r="C89" s="72" t="n">
        <v>87</v>
      </c>
      <c r="D89" s="72"/>
      <c r="E89" s="72" t="n">
        <v>87</v>
      </c>
      <c r="F89" s="73" t="s">
        <v>135</v>
      </c>
      <c r="G89" s="74" t="s">
        <v>45</v>
      </c>
      <c r="H89" s="75"/>
      <c r="I89" s="76" t="n">
        <v>441.57</v>
      </c>
      <c r="J89" s="77" t="n">
        <f aca="false">'Formulário de Solicitação de Co'!E138</f>
        <v>0</v>
      </c>
      <c r="K89" s="78" t="n">
        <f aca="false">J89*I89</f>
        <v>0</v>
      </c>
    </row>
    <row r="90" s="1" customFormat="true" ht="35.05" hidden="false" customHeight="false" outlineLevel="0" collapsed="false">
      <c r="A90" s="71"/>
      <c r="B90" s="71"/>
      <c r="C90" s="72" t="n">
        <v>88</v>
      </c>
      <c r="D90" s="72"/>
      <c r="E90" s="72" t="n">
        <v>88</v>
      </c>
      <c r="F90" s="73" t="s">
        <v>136</v>
      </c>
      <c r="G90" s="74" t="s">
        <v>45</v>
      </c>
      <c r="H90" s="75"/>
      <c r="I90" s="76" t="n">
        <v>277.03</v>
      </c>
      <c r="J90" s="77" t="n">
        <f aca="false">'Formulário de Solicitação de Co'!E139</f>
        <v>0</v>
      </c>
      <c r="K90" s="78" t="n">
        <f aca="false">J90*I90</f>
        <v>0</v>
      </c>
    </row>
    <row r="91" s="1" customFormat="true" ht="91" hidden="false" customHeight="false" outlineLevel="0" collapsed="false">
      <c r="A91" s="71"/>
      <c r="B91" s="71"/>
      <c r="C91" s="72" t="n">
        <v>89</v>
      </c>
      <c r="D91" s="72"/>
      <c r="E91" s="72" t="n">
        <v>89</v>
      </c>
      <c r="F91" s="73" t="s">
        <v>137</v>
      </c>
      <c r="G91" s="74" t="s">
        <v>45</v>
      </c>
      <c r="H91" s="75"/>
      <c r="I91" s="76" t="n">
        <v>338.9</v>
      </c>
      <c r="J91" s="77" t="n">
        <f aca="false">'Formulário de Solicitação de Co'!E140</f>
        <v>0</v>
      </c>
      <c r="K91" s="78" t="n">
        <f aca="false">J91*I91</f>
        <v>0</v>
      </c>
    </row>
    <row r="92" s="1" customFormat="true" ht="91" hidden="false" customHeight="false" outlineLevel="0" collapsed="false">
      <c r="A92" s="71"/>
      <c r="B92" s="71"/>
      <c r="C92" s="72" t="n">
        <v>90</v>
      </c>
      <c r="D92" s="72"/>
      <c r="E92" s="72" t="n">
        <v>90</v>
      </c>
      <c r="F92" s="73" t="s">
        <v>138</v>
      </c>
      <c r="G92" s="74" t="s">
        <v>45</v>
      </c>
      <c r="H92" s="75"/>
      <c r="I92" s="76" t="n">
        <v>381.13</v>
      </c>
      <c r="J92" s="77" t="n">
        <f aca="false">'Formulário de Solicitação de Co'!E141</f>
        <v>0</v>
      </c>
      <c r="K92" s="78" t="n">
        <f aca="false">J92*I92</f>
        <v>0</v>
      </c>
    </row>
    <row r="93" s="1" customFormat="true" ht="91" hidden="false" customHeight="false" outlineLevel="0" collapsed="false">
      <c r="A93" s="71"/>
      <c r="B93" s="71"/>
      <c r="C93" s="72" t="n">
        <v>91</v>
      </c>
      <c r="D93" s="72"/>
      <c r="E93" s="72" t="n">
        <v>91</v>
      </c>
      <c r="F93" s="73" t="s">
        <v>139</v>
      </c>
      <c r="G93" s="74" t="s">
        <v>45</v>
      </c>
      <c r="H93" s="75"/>
      <c r="I93" s="76" t="n">
        <v>381.13</v>
      </c>
      <c r="J93" s="77" t="n">
        <f aca="false">'Formulário de Solicitação de Co'!E142</f>
        <v>0</v>
      </c>
      <c r="K93" s="78" t="n">
        <f aca="false">J93*I93</f>
        <v>0</v>
      </c>
    </row>
    <row r="94" s="1" customFormat="true" ht="102.2" hidden="false" customHeight="false" outlineLevel="0" collapsed="false">
      <c r="A94" s="71"/>
      <c r="B94" s="71"/>
      <c r="C94" s="72" t="n">
        <v>92</v>
      </c>
      <c r="D94" s="72"/>
      <c r="E94" s="72" t="n">
        <v>92</v>
      </c>
      <c r="F94" s="73" t="s">
        <v>140</v>
      </c>
      <c r="G94" s="74" t="s">
        <v>45</v>
      </c>
      <c r="H94" s="75"/>
      <c r="I94" s="76" t="n">
        <v>574.35</v>
      </c>
      <c r="J94" s="77" t="n">
        <f aca="false">'Formulário de Solicitação de Co'!E143</f>
        <v>0</v>
      </c>
      <c r="K94" s="78" t="n">
        <f aca="false">J94*I94</f>
        <v>0</v>
      </c>
    </row>
    <row r="95" s="1" customFormat="true" ht="35.05" hidden="false" customHeight="false" outlineLevel="0" collapsed="false">
      <c r="A95" s="71"/>
      <c r="B95" s="71"/>
      <c r="C95" s="72" t="n">
        <v>93</v>
      </c>
      <c r="D95" s="72"/>
      <c r="E95" s="72" t="n">
        <v>93</v>
      </c>
      <c r="F95" s="73" t="s">
        <v>141</v>
      </c>
      <c r="G95" s="74" t="s">
        <v>45</v>
      </c>
      <c r="H95" s="75"/>
      <c r="I95" s="76" t="n">
        <v>22.05</v>
      </c>
      <c r="J95" s="77" t="n">
        <f aca="false">'Formulário de Solicitação de Co'!E144</f>
        <v>0</v>
      </c>
      <c r="K95" s="78" t="n">
        <f aca="false">J95*I95</f>
        <v>0</v>
      </c>
    </row>
    <row r="96" s="1" customFormat="true" ht="23.85" hidden="false" customHeight="false" outlineLevel="0" collapsed="false">
      <c r="A96" s="71"/>
      <c r="B96" s="71"/>
      <c r="C96" s="72" t="n">
        <v>94</v>
      </c>
      <c r="D96" s="72"/>
      <c r="E96" s="72" t="n">
        <v>94</v>
      </c>
      <c r="F96" s="73" t="s">
        <v>142</v>
      </c>
      <c r="G96" s="74" t="s">
        <v>45</v>
      </c>
      <c r="H96" s="75"/>
      <c r="I96" s="76" t="n">
        <v>40.81</v>
      </c>
      <c r="J96" s="77" t="n">
        <f aca="false">'Formulário de Solicitação de Co'!E145</f>
        <v>0</v>
      </c>
      <c r="K96" s="78" t="n">
        <f aca="false">J96*I96</f>
        <v>0</v>
      </c>
    </row>
    <row r="97" s="1" customFormat="true" ht="23.85" hidden="false" customHeight="false" outlineLevel="0" collapsed="false">
      <c r="A97" s="71"/>
      <c r="B97" s="71"/>
      <c r="C97" s="72" t="n">
        <v>95</v>
      </c>
      <c r="D97" s="72"/>
      <c r="E97" s="72" t="n">
        <v>95</v>
      </c>
      <c r="F97" s="73" t="s">
        <v>143</v>
      </c>
      <c r="G97" s="74" t="s">
        <v>45</v>
      </c>
      <c r="H97" s="75"/>
      <c r="I97" s="76" t="n">
        <v>41.22</v>
      </c>
      <c r="J97" s="77" t="n">
        <f aca="false">'Formulário de Solicitação de Co'!E146</f>
        <v>0</v>
      </c>
      <c r="K97" s="78" t="n">
        <f aca="false">J97*I97</f>
        <v>0</v>
      </c>
    </row>
    <row r="98" s="1" customFormat="true" ht="57.45" hidden="false" customHeight="false" outlineLevel="0" collapsed="false">
      <c r="A98" s="71"/>
      <c r="B98" s="71"/>
      <c r="C98" s="72" t="n">
        <v>96</v>
      </c>
      <c r="D98" s="72"/>
      <c r="E98" s="72" t="n">
        <v>96</v>
      </c>
      <c r="F98" s="73" t="s">
        <v>144</v>
      </c>
      <c r="G98" s="74" t="s">
        <v>45</v>
      </c>
      <c r="H98" s="75"/>
      <c r="I98" s="76" t="n">
        <v>56.27</v>
      </c>
      <c r="J98" s="77" t="n">
        <f aca="false">'Formulário de Solicitação de Co'!E147</f>
        <v>0</v>
      </c>
      <c r="K98" s="78" t="n">
        <f aca="false">J98*I98</f>
        <v>0</v>
      </c>
    </row>
    <row r="99" s="1" customFormat="true" ht="12.8" hidden="false" customHeight="false" outlineLevel="0" collapsed="false">
      <c r="A99" s="71"/>
      <c r="B99" s="71"/>
      <c r="C99" s="72" t="n">
        <v>97</v>
      </c>
      <c r="D99" s="72"/>
      <c r="E99" s="72" t="n">
        <v>97</v>
      </c>
      <c r="F99" s="73" t="s">
        <v>145</v>
      </c>
      <c r="G99" s="74" t="s">
        <v>45</v>
      </c>
      <c r="H99" s="75"/>
      <c r="I99" s="76" t="n">
        <v>399</v>
      </c>
      <c r="J99" s="77" t="n">
        <f aca="false">'Formulário de Solicitação de Co'!E148</f>
        <v>0</v>
      </c>
      <c r="K99" s="78" t="n">
        <f aca="false">J99*I99</f>
        <v>0</v>
      </c>
    </row>
    <row r="100" s="1" customFormat="true" ht="35.05" hidden="false" customHeight="false" outlineLevel="0" collapsed="false">
      <c r="A100" s="71"/>
      <c r="B100" s="71"/>
      <c r="C100" s="72" t="n">
        <v>98</v>
      </c>
      <c r="D100" s="72"/>
      <c r="E100" s="72" t="n">
        <v>98</v>
      </c>
      <c r="F100" s="73" t="s">
        <v>146</v>
      </c>
      <c r="G100" s="74" t="s">
        <v>45</v>
      </c>
      <c r="H100" s="75"/>
      <c r="I100" s="76" t="n">
        <v>144.7</v>
      </c>
      <c r="J100" s="77" t="n">
        <f aca="false">'Formulário de Solicitação de Co'!E149</f>
        <v>0</v>
      </c>
      <c r="K100" s="78" t="n">
        <f aca="false">J100*I100</f>
        <v>0</v>
      </c>
    </row>
    <row r="101" s="1" customFormat="true" ht="35.05" hidden="false" customHeight="false" outlineLevel="0" collapsed="false">
      <c r="A101" s="71"/>
      <c r="B101" s="71"/>
      <c r="C101" s="72" t="n">
        <v>99</v>
      </c>
      <c r="D101" s="72"/>
      <c r="E101" s="72" t="n">
        <v>99</v>
      </c>
      <c r="F101" s="73" t="s">
        <v>147</v>
      </c>
      <c r="G101" s="74" t="s">
        <v>45</v>
      </c>
      <c r="H101" s="75"/>
      <c r="I101" s="76" t="n">
        <v>26.52</v>
      </c>
      <c r="J101" s="77" t="n">
        <f aca="false">'Formulário de Solicitação de Co'!E150</f>
        <v>0</v>
      </c>
      <c r="K101" s="78" t="n">
        <f aca="false">J101*I101</f>
        <v>0</v>
      </c>
    </row>
    <row r="102" s="1" customFormat="true" ht="23.85" hidden="false" customHeight="false" outlineLevel="0" collapsed="false">
      <c r="A102" s="71"/>
      <c r="B102" s="71"/>
      <c r="C102" s="72" t="n">
        <v>100</v>
      </c>
      <c r="D102" s="72"/>
      <c r="E102" s="72" t="n">
        <v>100</v>
      </c>
      <c r="F102" s="73" t="s">
        <v>148</v>
      </c>
      <c r="G102" s="74" t="s">
        <v>45</v>
      </c>
      <c r="H102" s="75"/>
      <c r="I102" s="76" t="n">
        <v>65.55</v>
      </c>
      <c r="J102" s="77" t="n">
        <f aca="false">'Formulário de Solicitação de Co'!E151</f>
        <v>0</v>
      </c>
      <c r="K102" s="78" t="n">
        <f aca="false">J102*I102</f>
        <v>0</v>
      </c>
    </row>
    <row r="103" s="1" customFormat="true" ht="68.65" hidden="false" customHeight="false" outlineLevel="0" collapsed="false">
      <c r="A103" s="71"/>
      <c r="B103" s="71"/>
      <c r="C103" s="72" t="n">
        <v>101</v>
      </c>
      <c r="D103" s="72"/>
      <c r="E103" s="72" t="n">
        <v>101</v>
      </c>
      <c r="F103" s="73" t="s">
        <v>149</v>
      </c>
      <c r="G103" s="74" t="s">
        <v>45</v>
      </c>
      <c r="H103" s="75"/>
      <c r="I103" s="76" t="n">
        <v>163.25</v>
      </c>
      <c r="J103" s="77" t="n">
        <f aca="false">'Formulário de Solicitação de Co'!E152</f>
        <v>0</v>
      </c>
      <c r="K103" s="78" t="n">
        <f aca="false">J103*I103</f>
        <v>0</v>
      </c>
    </row>
    <row r="104" s="1" customFormat="true" ht="12.8" hidden="false" customHeight="false" outlineLevel="0" collapsed="false">
      <c r="A104" s="71"/>
      <c r="B104" s="71"/>
      <c r="C104" s="72" t="n">
        <v>102</v>
      </c>
      <c r="D104" s="72"/>
      <c r="E104" s="72" t="n">
        <v>102</v>
      </c>
      <c r="F104" s="73" t="s">
        <v>150</v>
      </c>
      <c r="G104" s="74" t="s">
        <v>45</v>
      </c>
      <c r="H104" s="75"/>
      <c r="I104" s="76" t="n">
        <v>70.83</v>
      </c>
      <c r="J104" s="77" t="n">
        <f aca="false">'Formulário de Solicitação de Co'!E153</f>
        <v>0</v>
      </c>
      <c r="K104" s="78" t="n">
        <f aca="false">J104*I104</f>
        <v>0</v>
      </c>
    </row>
    <row r="105" s="1" customFormat="true" ht="102.2" hidden="false" customHeight="false" outlineLevel="0" collapsed="false">
      <c r="A105" s="79"/>
      <c r="B105" s="79"/>
      <c r="C105" s="72" t="n">
        <v>103</v>
      </c>
      <c r="D105" s="72"/>
      <c r="E105" s="72" t="n">
        <v>103</v>
      </c>
      <c r="F105" s="73" t="s">
        <v>151</v>
      </c>
      <c r="G105" s="74" t="s">
        <v>45</v>
      </c>
      <c r="H105" s="75"/>
      <c r="I105" s="76" t="n">
        <v>0</v>
      </c>
      <c r="J105" s="77" t="n">
        <f aca="false">'Formulário de Solicitação de Co'!E154</f>
        <v>0</v>
      </c>
      <c r="K105" s="78" t="n">
        <f aca="false">J105*I105</f>
        <v>0</v>
      </c>
    </row>
    <row r="106" s="1" customFormat="true" ht="68.65" hidden="false" customHeight="false" outlineLevel="0" collapsed="false">
      <c r="A106" s="71"/>
      <c r="B106" s="71"/>
      <c r="C106" s="72" t="n">
        <v>104</v>
      </c>
      <c r="D106" s="72"/>
      <c r="E106" s="72" t="n">
        <v>104</v>
      </c>
      <c r="F106" s="73" t="s">
        <v>152</v>
      </c>
      <c r="G106" s="74" t="s">
        <v>45</v>
      </c>
      <c r="H106" s="75"/>
      <c r="I106" s="76" t="n">
        <v>69.24</v>
      </c>
      <c r="J106" s="77" t="n">
        <f aca="false">'Formulário de Solicitação de Co'!E155</f>
        <v>0</v>
      </c>
      <c r="K106" s="78" t="n">
        <f aca="false">J106*I106</f>
        <v>0</v>
      </c>
    </row>
    <row r="107" s="1" customFormat="true" ht="35.05" hidden="false" customHeight="false" outlineLevel="0" collapsed="false">
      <c r="A107" s="71"/>
      <c r="B107" s="71"/>
      <c r="C107" s="72" t="n">
        <v>105</v>
      </c>
      <c r="D107" s="72"/>
      <c r="E107" s="72" t="n">
        <v>105</v>
      </c>
      <c r="F107" s="73" t="s">
        <v>153</v>
      </c>
      <c r="G107" s="74" t="s">
        <v>45</v>
      </c>
      <c r="H107" s="75"/>
      <c r="I107" s="76" t="n">
        <v>1602.84</v>
      </c>
      <c r="J107" s="77" t="n">
        <f aca="false">'Formulário de Solicitação de Co'!E156</f>
        <v>0</v>
      </c>
      <c r="K107" s="78" t="n">
        <f aca="false">J107*I107</f>
        <v>0</v>
      </c>
    </row>
    <row r="108" s="1" customFormat="true" ht="35.05" hidden="false" customHeight="false" outlineLevel="0" collapsed="false">
      <c r="A108" s="79"/>
      <c r="B108" s="79"/>
      <c r="C108" s="72" t="n">
        <v>106</v>
      </c>
      <c r="D108" s="72"/>
      <c r="E108" s="72" t="n">
        <v>106</v>
      </c>
      <c r="F108" s="73" t="s">
        <v>154</v>
      </c>
      <c r="G108" s="74" t="s">
        <v>45</v>
      </c>
      <c r="H108" s="75"/>
      <c r="I108" s="76" t="n">
        <v>163.01</v>
      </c>
      <c r="J108" s="77" t="n">
        <f aca="false">'Formulário de Solicitação de Co'!E157</f>
        <v>0</v>
      </c>
      <c r="K108" s="78" t="n">
        <f aca="false">J108*I108</f>
        <v>0</v>
      </c>
    </row>
    <row r="109" s="1" customFormat="true" ht="35.05" hidden="false" customHeight="false" outlineLevel="0" collapsed="false">
      <c r="A109" s="71"/>
      <c r="B109" s="71"/>
      <c r="C109" s="72" t="n">
        <v>107</v>
      </c>
      <c r="D109" s="72"/>
      <c r="E109" s="72" t="n">
        <v>107</v>
      </c>
      <c r="F109" s="73" t="s">
        <v>155</v>
      </c>
      <c r="G109" s="74" t="s">
        <v>45</v>
      </c>
      <c r="H109" s="75"/>
      <c r="I109" s="76" t="n">
        <v>133.42</v>
      </c>
      <c r="J109" s="77" t="n">
        <f aca="false">'Formulário de Solicitação de Co'!E158</f>
        <v>0</v>
      </c>
      <c r="K109" s="78" t="n">
        <f aca="false">J109*I109</f>
        <v>0</v>
      </c>
    </row>
    <row r="110" s="1" customFormat="true" ht="35.05" hidden="false" customHeight="false" outlineLevel="0" collapsed="false">
      <c r="A110" s="79"/>
      <c r="B110" s="79"/>
      <c r="C110" s="72" t="n">
        <v>108</v>
      </c>
      <c r="D110" s="72"/>
      <c r="E110" s="72" t="n">
        <v>108</v>
      </c>
      <c r="F110" s="73" t="s">
        <v>156</v>
      </c>
      <c r="G110" s="74" t="s">
        <v>45</v>
      </c>
      <c r="H110" s="75"/>
      <c r="I110" s="76" t="n">
        <v>9.28</v>
      </c>
      <c r="J110" s="77" t="n">
        <f aca="false">'Formulário de Solicitação de Co'!E159</f>
        <v>0</v>
      </c>
      <c r="K110" s="78" t="n">
        <f aca="false">J110*I110</f>
        <v>0</v>
      </c>
    </row>
    <row r="111" s="1" customFormat="true" ht="102.2" hidden="false" customHeight="false" outlineLevel="0" collapsed="false">
      <c r="A111" s="71"/>
      <c r="B111" s="71"/>
      <c r="C111" s="72" t="n">
        <v>109</v>
      </c>
      <c r="D111" s="72"/>
      <c r="E111" s="72" t="n">
        <v>109</v>
      </c>
      <c r="F111" s="73" t="s">
        <v>157</v>
      </c>
      <c r="G111" s="74" t="s">
        <v>45</v>
      </c>
      <c r="H111" s="75"/>
      <c r="I111" s="76" t="n">
        <v>16.08</v>
      </c>
      <c r="J111" s="77" t="n">
        <f aca="false">'Formulário de Solicitação de Co'!E160</f>
        <v>0</v>
      </c>
      <c r="K111" s="78" t="n">
        <f aca="false">J111*I111</f>
        <v>0</v>
      </c>
    </row>
    <row r="112" s="1" customFormat="true" ht="46.25" hidden="false" customHeight="false" outlineLevel="0" collapsed="false">
      <c r="A112" s="71"/>
      <c r="B112" s="71"/>
      <c r="C112" s="72" t="n">
        <v>110</v>
      </c>
      <c r="D112" s="72"/>
      <c r="E112" s="72" t="n">
        <v>110</v>
      </c>
      <c r="F112" s="73" t="s">
        <v>158</v>
      </c>
      <c r="G112" s="74" t="s">
        <v>45</v>
      </c>
      <c r="H112" s="75"/>
      <c r="I112" s="76" t="n">
        <v>4.46</v>
      </c>
      <c r="J112" s="77" t="n">
        <f aca="false">'Formulário de Solicitação de Co'!E161</f>
        <v>0</v>
      </c>
      <c r="K112" s="78" t="n">
        <f aca="false">J112*I112</f>
        <v>0</v>
      </c>
    </row>
    <row r="113" s="1" customFormat="true" ht="23.85" hidden="false" customHeight="false" outlineLevel="0" collapsed="false">
      <c r="A113" s="71"/>
      <c r="B113" s="71"/>
      <c r="C113" s="72" t="n">
        <v>111</v>
      </c>
      <c r="D113" s="72"/>
      <c r="E113" s="72" t="n">
        <v>111</v>
      </c>
      <c r="F113" s="73" t="s">
        <v>159</v>
      </c>
      <c r="G113" s="74" t="s">
        <v>45</v>
      </c>
      <c r="H113" s="75"/>
      <c r="I113" s="76" t="n">
        <v>6.18</v>
      </c>
      <c r="J113" s="77" t="n">
        <f aca="false">'Formulário de Solicitação de Co'!E162</f>
        <v>0</v>
      </c>
      <c r="K113" s="78" t="n">
        <f aca="false">J113*I113</f>
        <v>0</v>
      </c>
    </row>
    <row r="114" s="1" customFormat="true" ht="35.05" hidden="false" customHeight="false" outlineLevel="0" collapsed="false">
      <c r="A114" s="71"/>
      <c r="B114" s="71"/>
      <c r="C114" s="72" t="n">
        <v>112</v>
      </c>
      <c r="D114" s="72"/>
      <c r="E114" s="72" t="n">
        <v>112</v>
      </c>
      <c r="F114" s="73" t="s">
        <v>160</v>
      </c>
      <c r="G114" s="74" t="s">
        <v>45</v>
      </c>
      <c r="H114" s="75"/>
      <c r="I114" s="76" t="n">
        <v>0</v>
      </c>
      <c r="J114" s="77" t="n">
        <f aca="false">'Formulário de Solicitação de Co'!E163</f>
        <v>0</v>
      </c>
      <c r="K114" s="78" t="n">
        <f aca="false">J114*I114</f>
        <v>0</v>
      </c>
    </row>
    <row r="115" s="1" customFormat="true" ht="79.85" hidden="false" customHeight="false" outlineLevel="0" collapsed="false">
      <c r="A115" s="71"/>
      <c r="B115" s="71"/>
      <c r="C115" s="72" t="n">
        <v>113</v>
      </c>
      <c r="D115" s="72"/>
      <c r="E115" s="72" t="n">
        <v>113</v>
      </c>
      <c r="F115" s="73" t="s">
        <v>161</v>
      </c>
      <c r="G115" s="74" t="s">
        <v>45</v>
      </c>
      <c r="H115" s="75"/>
      <c r="I115" s="76" t="n">
        <v>3.85</v>
      </c>
      <c r="J115" s="77" t="n">
        <f aca="false">'Formulário de Solicitação de Co'!E164</f>
        <v>0</v>
      </c>
      <c r="K115" s="78" t="n">
        <f aca="false">J115*I115</f>
        <v>0</v>
      </c>
    </row>
    <row r="116" s="1" customFormat="true" ht="35.05" hidden="false" customHeight="false" outlineLevel="0" collapsed="false">
      <c r="A116" s="71"/>
      <c r="B116" s="71"/>
      <c r="C116" s="72" t="n">
        <v>114</v>
      </c>
      <c r="D116" s="72"/>
      <c r="E116" s="72" t="n">
        <v>114</v>
      </c>
      <c r="F116" s="73" t="s">
        <v>162</v>
      </c>
      <c r="G116" s="74" t="s">
        <v>45</v>
      </c>
      <c r="H116" s="75"/>
      <c r="I116" s="76" t="n">
        <v>55.65</v>
      </c>
      <c r="J116" s="77" t="n">
        <f aca="false">'Formulário de Solicitação de Co'!E165</f>
        <v>0</v>
      </c>
      <c r="K116" s="78" t="n">
        <f aca="false">J116*I116</f>
        <v>0</v>
      </c>
    </row>
    <row r="117" s="1" customFormat="true" ht="12.8" hidden="false" customHeight="false" outlineLevel="0" collapsed="false">
      <c r="A117" s="71"/>
      <c r="B117" s="71"/>
      <c r="C117" s="72" t="n">
        <v>115</v>
      </c>
      <c r="D117" s="72"/>
      <c r="E117" s="72" t="n">
        <v>115</v>
      </c>
      <c r="F117" s="73" t="s">
        <v>163</v>
      </c>
      <c r="G117" s="74" t="s">
        <v>45</v>
      </c>
      <c r="H117" s="75"/>
      <c r="I117" s="76" t="n">
        <v>46.42</v>
      </c>
      <c r="J117" s="77" t="n">
        <f aca="false">'Formulário de Solicitação de Co'!E166</f>
        <v>0</v>
      </c>
      <c r="K117" s="78" t="n">
        <f aca="false">J117*I117</f>
        <v>0</v>
      </c>
    </row>
    <row r="118" s="1" customFormat="true" ht="113.4" hidden="false" customHeight="false" outlineLevel="0" collapsed="false">
      <c r="A118" s="71"/>
      <c r="B118" s="71"/>
      <c r="C118" s="72" t="n">
        <v>116</v>
      </c>
      <c r="D118" s="72"/>
      <c r="E118" s="72" t="n">
        <v>116</v>
      </c>
      <c r="F118" s="73" t="s">
        <v>164</v>
      </c>
      <c r="G118" s="74" t="s">
        <v>45</v>
      </c>
      <c r="H118" s="75"/>
      <c r="I118" s="76" t="n">
        <v>6.42</v>
      </c>
      <c r="J118" s="77" t="n">
        <f aca="false">'Formulário de Solicitação de Co'!E167</f>
        <v>0</v>
      </c>
      <c r="K118" s="78" t="n">
        <f aca="false">J118*I118</f>
        <v>0</v>
      </c>
    </row>
    <row r="119" s="1" customFormat="true" ht="113.4" hidden="false" customHeight="false" outlineLevel="0" collapsed="false">
      <c r="A119" s="71"/>
      <c r="B119" s="71"/>
      <c r="C119" s="72" t="n">
        <v>117</v>
      </c>
      <c r="D119" s="72"/>
      <c r="E119" s="72" t="n">
        <v>117</v>
      </c>
      <c r="F119" s="73" t="s">
        <v>165</v>
      </c>
      <c r="G119" s="74" t="s">
        <v>45</v>
      </c>
      <c r="H119" s="75"/>
      <c r="I119" s="76" t="n">
        <v>16.57</v>
      </c>
      <c r="J119" s="77" t="n">
        <f aca="false">'Formulário de Solicitação de Co'!E168</f>
        <v>0</v>
      </c>
      <c r="K119" s="78" t="n">
        <f aca="false">J119*I119</f>
        <v>0</v>
      </c>
    </row>
    <row r="120" s="1" customFormat="true" ht="35.05" hidden="false" customHeight="false" outlineLevel="0" collapsed="false">
      <c r="A120" s="71"/>
      <c r="B120" s="71"/>
      <c r="C120" s="72" t="n">
        <v>118</v>
      </c>
      <c r="D120" s="72"/>
      <c r="E120" s="72" t="n">
        <v>118</v>
      </c>
      <c r="F120" s="73" t="s">
        <v>166</v>
      </c>
      <c r="G120" s="74" t="s">
        <v>45</v>
      </c>
      <c r="H120" s="75"/>
      <c r="I120" s="76" t="n">
        <v>0</v>
      </c>
      <c r="J120" s="77" t="n">
        <f aca="false">'Formulário de Solicitação de Co'!E169</f>
        <v>0</v>
      </c>
      <c r="K120" s="78" t="n">
        <f aca="false">J120*I120</f>
        <v>0</v>
      </c>
    </row>
    <row r="121" s="1" customFormat="true" ht="35.05" hidden="false" customHeight="false" outlineLevel="0" collapsed="false">
      <c r="A121" s="71"/>
      <c r="B121" s="71"/>
      <c r="C121" s="72" t="n">
        <v>119</v>
      </c>
      <c r="D121" s="72"/>
      <c r="E121" s="72" t="n">
        <v>119</v>
      </c>
      <c r="F121" s="73" t="s">
        <v>167</v>
      </c>
      <c r="G121" s="74" t="s">
        <v>45</v>
      </c>
      <c r="H121" s="75"/>
      <c r="I121" s="76" t="n">
        <v>5.5</v>
      </c>
      <c r="J121" s="77" t="n">
        <f aca="false">'Formulário de Solicitação de Co'!E170</f>
        <v>0</v>
      </c>
      <c r="K121" s="78" t="n">
        <f aca="false">J121*I121</f>
        <v>0</v>
      </c>
    </row>
    <row r="122" s="1" customFormat="true" ht="12.8" hidden="false" customHeight="false" outlineLevel="0" collapsed="false">
      <c r="A122" s="71"/>
      <c r="B122" s="71"/>
      <c r="C122" s="72" t="n">
        <v>120</v>
      </c>
      <c r="D122" s="72"/>
      <c r="E122" s="72" t="n">
        <v>120</v>
      </c>
      <c r="F122" s="73" t="s">
        <v>168</v>
      </c>
      <c r="G122" s="74" t="s">
        <v>45</v>
      </c>
      <c r="H122" s="75"/>
      <c r="I122" s="76" t="n">
        <v>87.81</v>
      </c>
      <c r="J122" s="77" t="n">
        <f aca="false">'Formulário de Solicitação de Co'!E171</f>
        <v>0</v>
      </c>
      <c r="K122" s="78" t="n">
        <f aca="false">J122*I122</f>
        <v>0</v>
      </c>
    </row>
    <row r="123" s="1" customFormat="true" ht="12.8" hidden="false" customHeight="false" outlineLevel="0" collapsed="false">
      <c r="A123" s="71"/>
      <c r="B123" s="71"/>
      <c r="C123" s="72" t="n">
        <v>121</v>
      </c>
      <c r="D123" s="72"/>
      <c r="E123" s="72" t="n">
        <v>121</v>
      </c>
      <c r="F123" s="73" t="s">
        <v>169</v>
      </c>
      <c r="G123" s="74" t="s">
        <v>45</v>
      </c>
      <c r="H123" s="75"/>
      <c r="I123" s="76" t="n">
        <v>23.5</v>
      </c>
      <c r="J123" s="77" t="n">
        <f aca="false">'Formulário de Solicitação de Co'!E172</f>
        <v>0</v>
      </c>
      <c r="K123" s="78" t="n">
        <f aca="false">J123*I123</f>
        <v>0</v>
      </c>
    </row>
    <row r="124" s="1" customFormat="true" ht="35.05" hidden="false" customHeight="false" outlineLevel="0" collapsed="false">
      <c r="A124" s="79"/>
      <c r="B124" s="79"/>
      <c r="C124" s="72" t="n">
        <v>122</v>
      </c>
      <c r="D124" s="72"/>
      <c r="E124" s="72" t="n">
        <v>122</v>
      </c>
      <c r="F124" s="73" t="s">
        <v>170</v>
      </c>
      <c r="G124" s="74" t="s">
        <v>45</v>
      </c>
      <c r="H124" s="75"/>
      <c r="I124" s="76" t="n">
        <v>1171.51</v>
      </c>
      <c r="J124" s="77" t="n">
        <f aca="false">'Formulário de Solicitação de Co'!E173</f>
        <v>0</v>
      </c>
      <c r="K124" s="78" t="n">
        <f aca="false">J124*I124</f>
        <v>0</v>
      </c>
    </row>
    <row r="125" s="1" customFormat="true" ht="102.2" hidden="false" customHeight="false" outlineLevel="0" collapsed="false">
      <c r="A125" s="71"/>
      <c r="B125" s="71"/>
      <c r="C125" s="72" t="n">
        <v>123</v>
      </c>
      <c r="D125" s="72"/>
      <c r="E125" s="72" t="n">
        <v>123</v>
      </c>
      <c r="F125" s="73" t="s">
        <v>171</v>
      </c>
      <c r="G125" s="74" t="s">
        <v>45</v>
      </c>
      <c r="H125" s="75"/>
      <c r="I125" s="76" t="n">
        <v>21.02</v>
      </c>
      <c r="J125" s="77" t="n">
        <f aca="false">'Formulário de Solicitação de Co'!E174</f>
        <v>0</v>
      </c>
      <c r="K125" s="78" t="n">
        <f aca="false">J125*I125</f>
        <v>0</v>
      </c>
    </row>
    <row r="126" s="1" customFormat="true" ht="12.8" hidden="false" customHeight="false" outlineLevel="0" collapsed="false">
      <c r="A126" s="71"/>
      <c r="B126" s="71"/>
      <c r="C126" s="72" t="n">
        <v>124</v>
      </c>
      <c r="D126" s="72"/>
      <c r="E126" s="72" t="n">
        <v>124</v>
      </c>
      <c r="F126" s="73" t="s">
        <v>172</v>
      </c>
      <c r="G126" s="74" t="s">
        <v>45</v>
      </c>
      <c r="H126" s="75"/>
      <c r="I126" s="76" t="n">
        <v>62.72</v>
      </c>
      <c r="J126" s="77" t="n">
        <f aca="false">'Formulário de Solicitação de Co'!E175</f>
        <v>0</v>
      </c>
      <c r="K126" s="78" t="n">
        <f aca="false">J126*I126</f>
        <v>0</v>
      </c>
    </row>
    <row r="127" s="1" customFormat="true" ht="12.8" hidden="false" customHeight="false" outlineLevel="0" collapsed="false">
      <c r="A127" s="71"/>
      <c r="B127" s="71"/>
      <c r="C127" s="72" t="n">
        <v>125</v>
      </c>
      <c r="D127" s="72"/>
      <c r="E127" s="72" t="n">
        <v>125</v>
      </c>
      <c r="F127" s="73" t="s">
        <v>173</v>
      </c>
      <c r="G127" s="74" t="s">
        <v>45</v>
      </c>
      <c r="H127" s="75"/>
      <c r="I127" s="76" t="n">
        <v>115.82</v>
      </c>
      <c r="J127" s="77" t="n">
        <f aca="false">'Formulário de Solicitação de Co'!E176</f>
        <v>0</v>
      </c>
      <c r="K127" s="78" t="n">
        <f aca="false">J127*I127</f>
        <v>0</v>
      </c>
    </row>
    <row r="128" s="1" customFormat="true" ht="12.8" hidden="false" customHeight="false" outlineLevel="0" collapsed="false">
      <c r="A128" s="71"/>
      <c r="B128" s="71"/>
      <c r="C128" s="72" t="n">
        <v>126</v>
      </c>
      <c r="D128" s="72"/>
      <c r="E128" s="72" t="n">
        <v>126</v>
      </c>
      <c r="F128" s="73" t="s">
        <v>174</v>
      </c>
      <c r="G128" s="74" t="s">
        <v>45</v>
      </c>
      <c r="H128" s="75"/>
      <c r="I128" s="76" t="n">
        <v>53.3</v>
      </c>
      <c r="J128" s="77" t="n">
        <f aca="false">'Formulário de Solicitação de Co'!E177</f>
        <v>0</v>
      </c>
      <c r="K128" s="78" t="n">
        <f aca="false">J128*I128</f>
        <v>0</v>
      </c>
    </row>
    <row r="129" s="1" customFormat="true" ht="12.8" hidden="false" customHeight="false" outlineLevel="0" collapsed="false">
      <c r="A129" s="71"/>
      <c r="B129" s="71"/>
      <c r="C129" s="72" t="n">
        <v>127</v>
      </c>
      <c r="D129" s="72"/>
      <c r="E129" s="72" t="n">
        <v>127</v>
      </c>
      <c r="F129" s="73" t="s">
        <v>175</v>
      </c>
      <c r="G129" s="74" t="s">
        <v>45</v>
      </c>
      <c r="H129" s="75"/>
      <c r="I129" s="76" t="n">
        <v>63.93</v>
      </c>
      <c r="J129" s="77" t="n">
        <f aca="false">'Formulário de Solicitação de Co'!E178</f>
        <v>0</v>
      </c>
      <c r="K129" s="78" t="n">
        <f aca="false">J129*I129</f>
        <v>0</v>
      </c>
    </row>
    <row r="130" customFormat="false" ht="12.8" hidden="false" customHeight="false" outlineLevel="0" collapsed="false">
      <c r="C130" s="72" t="n">
        <v>128</v>
      </c>
      <c r="D130" s="72"/>
      <c r="E130" s="72" t="n">
        <v>128</v>
      </c>
      <c r="F130" s="73" t="s">
        <v>176</v>
      </c>
      <c r="G130" s="74" t="s">
        <v>45</v>
      </c>
      <c r="H130" s="77"/>
      <c r="I130" s="76" t="n">
        <v>111.3</v>
      </c>
      <c r="J130" s="77" t="n">
        <f aca="false">'Formulário de Solicitação de Co'!E179</f>
        <v>0</v>
      </c>
      <c r="K130" s="78" t="n">
        <f aca="false">J130*I130</f>
        <v>0</v>
      </c>
    </row>
    <row r="131" customFormat="false" ht="57.45" hidden="false" customHeight="false" outlineLevel="0" collapsed="false">
      <c r="C131" s="72" t="n">
        <v>130</v>
      </c>
      <c r="D131" s="72"/>
      <c r="E131" s="72" t="n">
        <v>130</v>
      </c>
      <c r="F131" s="73" t="s">
        <v>177</v>
      </c>
      <c r="G131" s="74" t="s">
        <v>45</v>
      </c>
      <c r="H131" s="77"/>
      <c r="I131" s="76" t="n">
        <v>0</v>
      </c>
      <c r="J131" s="77" t="n">
        <f aca="false">'Formulário de Solicitação de Co'!E180</f>
        <v>0</v>
      </c>
      <c r="K131" s="78" t="n">
        <f aca="false">J131*I131</f>
        <v>0</v>
      </c>
    </row>
    <row r="132" customFormat="false" ht="12.8" hidden="false" customHeight="false" outlineLevel="0" collapsed="false">
      <c r="C132" s="72" t="n">
        <v>131</v>
      </c>
      <c r="D132" s="72"/>
      <c r="E132" s="72" t="n">
        <v>131</v>
      </c>
      <c r="F132" s="73" t="s">
        <v>178</v>
      </c>
      <c r="G132" s="74" t="s">
        <v>45</v>
      </c>
      <c r="H132" s="77"/>
      <c r="I132" s="76" t="n">
        <v>223.49</v>
      </c>
      <c r="J132" s="77" t="n">
        <f aca="false">'Formulário de Solicitação de Co'!E181</f>
        <v>0</v>
      </c>
      <c r="K132" s="78" t="n">
        <f aca="false">J132*I132</f>
        <v>0</v>
      </c>
    </row>
    <row r="133" customFormat="false" ht="12.8" hidden="false" customHeight="false" outlineLevel="0" collapsed="false">
      <c r="C133" s="72" t="n">
        <v>132</v>
      </c>
      <c r="D133" s="72"/>
      <c r="E133" s="72" t="n">
        <v>132</v>
      </c>
      <c r="F133" s="73" t="s">
        <v>179</v>
      </c>
      <c r="G133" s="74" t="s">
        <v>45</v>
      </c>
      <c r="H133" s="77"/>
      <c r="I133" s="76" t="n">
        <v>98.27</v>
      </c>
      <c r="J133" s="77" t="n">
        <f aca="false">'Formulário de Solicitação de Co'!E182</f>
        <v>0</v>
      </c>
      <c r="K133" s="78" t="n">
        <f aca="false">J133*I133</f>
        <v>0</v>
      </c>
    </row>
    <row r="134" customFormat="false" ht="12.8" hidden="false" customHeight="false" outlineLevel="0" collapsed="false">
      <c r="C134" s="72" t="n">
        <v>133</v>
      </c>
      <c r="D134" s="72"/>
      <c r="E134" s="72" t="n">
        <v>133</v>
      </c>
      <c r="F134" s="73" t="s">
        <v>180</v>
      </c>
      <c r="G134" s="74" t="s">
        <v>45</v>
      </c>
      <c r="H134" s="77"/>
      <c r="I134" s="76" t="n">
        <v>29.37</v>
      </c>
      <c r="J134" s="77" t="n">
        <f aca="false">'Formulário de Solicitação de Co'!E183</f>
        <v>0</v>
      </c>
      <c r="K134" s="78" t="n">
        <f aca="false">J134*I134</f>
        <v>0</v>
      </c>
    </row>
    <row r="135" customFormat="false" ht="23.85" hidden="false" customHeight="false" outlineLevel="0" collapsed="false">
      <c r="C135" s="72" t="n">
        <v>134</v>
      </c>
      <c r="D135" s="72"/>
      <c r="E135" s="72" t="n">
        <v>134</v>
      </c>
      <c r="F135" s="73" t="s">
        <v>181</v>
      </c>
      <c r="G135" s="74" t="s">
        <v>45</v>
      </c>
      <c r="H135" s="77"/>
      <c r="I135" s="76" t="n">
        <v>0</v>
      </c>
      <c r="J135" s="77" t="n">
        <f aca="false">'Formulário de Solicitação de Co'!E184</f>
        <v>0</v>
      </c>
      <c r="K135" s="78" t="n">
        <f aca="false">J135*I135</f>
        <v>0</v>
      </c>
    </row>
    <row r="136" customFormat="false" ht="12.8" hidden="false" customHeight="false" outlineLevel="0" collapsed="false">
      <c r="C136" s="72" t="n">
        <v>135</v>
      </c>
      <c r="D136" s="72"/>
      <c r="E136" s="72" t="n">
        <v>135</v>
      </c>
      <c r="F136" s="73" t="s">
        <v>182</v>
      </c>
      <c r="G136" s="74" t="s">
        <v>45</v>
      </c>
      <c r="H136" s="77"/>
      <c r="I136" s="76" t="n">
        <v>5.98</v>
      </c>
      <c r="J136" s="77" t="n">
        <f aca="false">'Formulário de Solicitação de Co'!E185</f>
        <v>0</v>
      </c>
      <c r="K136" s="78" t="n">
        <f aca="false">J136*I136</f>
        <v>0</v>
      </c>
    </row>
    <row r="137" customFormat="false" ht="35.05" hidden="false" customHeight="false" outlineLevel="0" collapsed="false">
      <c r="C137" s="72" t="n">
        <v>136</v>
      </c>
      <c r="D137" s="72"/>
      <c r="E137" s="72" t="n">
        <v>136</v>
      </c>
      <c r="F137" s="73" t="s">
        <v>183</v>
      </c>
      <c r="G137" s="74" t="s">
        <v>45</v>
      </c>
      <c r="H137" s="77"/>
      <c r="I137" s="76" t="n">
        <v>284.45</v>
      </c>
      <c r="J137" s="77" t="n">
        <f aca="false">'Formulário de Solicitação de Co'!E186</f>
        <v>0</v>
      </c>
      <c r="K137" s="78" t="n">
        <f aca="false">J137*I137</f>
        <v>0</v>
      </c>
    </row>
    <row r="138" customFormat="false" ht="35.05" hidden="false" customHeight="false" outlineLevel="0" collapsed="false">
      <c r="C138" s="72" t="n">
        <v>137</v>
      </c>
      <c r="D138" s="72"/>
      <c r="E138" s="72" t="n">
        <v>137</v>
      </c>
      <c r="F138" s="73" t="s">
        <v>184</v>
      </c>
      <c r="G138" s="74" t="s">
        <v>45</v>
      </c>
      <c r="H138" s="77"/>
      <c r="I138" s="76" t="n">
        <v>413.55</v>
      </c>
      <c r="J138" s="77" t="n">
        <f aca="false">'Formulário de Solicitação de Co'!E187</f>
        <v>0</v>
      </c>
      <c r="K138" s="78" t="n">
        <f aca="false">J138*I138</f>
        <v>0</v>
      </c>
    </row>
    <row r="139" customFormat="false" ht="12.8" hidden="false" customHeight="false" outlineLevel="0" collapsed="false">
      <c r="C139" s="72" t="n">
        <v>138</v>
      </c>
      <c r="D139" s="72"/>
      <c r="E139" s="72" t="n">
        <v>138</v>
      </c>
      <c r="F139" s="73" t="s">
        <v>185</v>
      </c>
      <c r="G139" s="74" t="s">
        <v>45</v>
      </c>
      <c r="H139" s="77"/>
      <c r="I139" s="76" t="n">
        <v>111.81</v>
      </c>
      <c r="J139" s="77" t="n">
        <f aca="false">'Formulário de Solicitação de Co'!E188</f>
        <v>0</v>
      </c>
      <c r="K139" s="78" t="n">
        <f aca="false">J139*I139</f>
        <v>0</v>
      </c>
    </row>
    <row r="140" customFormat="false" ht="35.05" hidden="false" customHeight="false" outlineLevel="0" collapsed="false">
      <c r="C140" s="72" t="n">
        <v>139</v>
      </c>
      <c r="D140" s="72"/>
      <c r="E140" s="72" t="n">
        <v>139</v>
      </c>
      <c r="F140" s="73" t="s">
        <v>186</v>
      </c>
      <c r="G140" s="74" t="s">
        <v>45</v>
      </c>
      <c r="H140" s="77"/>
      <c r="I140" s="76" t="n">
        <v>129.32</v>
      </c>
      <c r="J140" s="77" t="n">
        <f aca="false">'Formulário de Solicitação de Co'!E189</f>
        <v>0</v>
      </c>
      <c r="K140" s="78" t="n">
        <f aca="false">J140*I140</f>
        <v>0</v>
      </c>
    </row>
    <row r="141" customFormat="false" ht="57.45" hidden="false" customHeight="false" outlineLevel="0" collapsed="false">
      <c r="C141" s="72" t="n">
        <v>140</v>
      </c>
      <c r="D141" s="72"/>
      <c r="E141" s="72" t="n">
        <v>140</v>
      </c>
      <c r="F141" s="73" t="s">
        <v>187</v>
      </c>
      <c r="G141" s="74" t="s">
        <v>45</v>
      </c>
      <c r="H141" s="77"/>
      <c r="I141" s="76" t="n">
        <v>115.59</v>
      </c>
      <c r="J141" s="77" t="n">
        <f aca="false">'Formulário de Solicitação de Co'!E190</f>
        <v>0</v>
      </c>
      <c r="K141" s="78" t="n">
        <f aca="false">J141*I141</f>
        <v>0</v>
      </c>
    </row>
    <row r="142" customFormat="false" ht="57.45" hidden="false" customHeight="false" outlineLevel="0" collapsed="false">
      <c r="C142" s="72" t="n">
        <v>141</v>
      </c>
      <c r="D142" s="72"/>
      <c r="E142" s="72" t="n">
        <v>141</v>
      </c>
      <c r="F142" s="73" t="s">
        <v>188</v>
      </c>
      <c r="G142" s="74" t="s">
        <v>45</v>
      </c>
      <c r="H142" s="77"/>
      <c r="I142" s="76" t="n">
        <v>101.99</v>
      </c>
      <c r="J142" s="77" t="n">
        <f aca="false">'Formulário de Solicitação de Co'!E191</f>
        <v>0</v>
      </c>
      <c r="K142" s="78" t="n">
        <f aca="false">J142*I142</f>
        <v>0</v>
      </c>
    </row>
    <row r="143" customFormat="false" ht="57.45" hidden="false" customHeight="false" outlineLevel="0" collapsed="false">
      <c r="C143" s="72" t="n">
        <v>142</v>
      </c>
      <c r="D143" s="72"/>
      <c r="E143" s="72" t="n">
        <v>142</v>
      </c>
      <c r="F143" s="73" t="s">
        <v>189</v>
      </c>
      <c r="G143" s="74" t="s">
        <v>45</v>
      </c>
      <c r="H143" s="77"/>
      <c r="I143" s="76" t="n">
        <v>122.81</v>
      </c>
      <c r="J143" s="77" t="n">
        <f aca="false">'Formulário de Solicitação de Co'!E192</f>
        <v>0</v>
      </c>
      <c r="K143" s="78" t="n">
        <f aca="false">J143*I143</f>
        <v>0</v>
      </c>
    </row>
    <row r="144" customFormat="false" ht="46.25" hidden="false" customHeight="false" outlineLevel="0" collapsed="false">
      <c r="C144" s="72" t="n">
        <v>143</v>
      </c>
      <c r="D144" s="72"/>
      <c r="E144" s="72" t="n">
        <v>143</v>
      </c>
      <c r="F144" s="73" t="s">
        <v>190</v>
      </c>
      <c r="G144" s="74" t="s">
        <v>45</v>
      </c>
      <c r="H144" s="77"/>
      <c r="I144" s="76" t="n">
        <v>11.26</v>
      </c>
      <c r="J144" s="77" t="n">
        <f aca="false">'Formulário de Solicitação de Co'!E193</f>
        <v>0</v>
      </c>
      <c r="K144" s="78" t="n">
        <f aca="false">J144*I144</f>
        <v>0</v>
      </c>
    </row>
    <row r="145" customFormat="false" ht="46.25" hidden="false" customHeight="false" outlineLevel="0" collapsed="false">
      <c r="C145" s="72" t="n">
        <v>144</v>
      </c>
      <c r="D145" s="72"/>
      <c r="E145" s="72" t="n">
        <v>144</v>
      </c>
      <c r="F145" s="73" t="s">
        <v>191</v>
      </c>
      <c r="G145" s="74" t="s">
        <v>45</v>
      </c>
      <c r="H145" s="77"/>
      <c r="I145" s="76" t="n">
        <v>351.07</v>
      </c>
      <c r="J145" s="77" t="n">
        <f aca="false">'Formulário de Solicitação de Co'!E194</f>
        <v>0</v>
      </c>
      <c r="K145" s="78" t="n">
        <f aca="false">J145*I145</f>
        <v>0</v>
      </c>
    </row>
    <row r="146" customFormat="false" ht="57.45" hidden="false" customHeight="false" outlineLevel="0" collapsed="false">
      <c r="C146" s="72" t="n">
        <v>145</v>
      </c>
      <c r="D146" s="72"/>
      <c r="E146" s="72" t="n">
        <v>145</v>
      </c>
      <c r="F146" s="73" t="s">
        <v>192</v>
      </c>
      <c r="G146" s="74" t="s">
        <v>45</v>
      </c>
      <c r="H146" s="77"/>
      <c r="I146" s="76" t="n">
        <v>14.99</v>
      </c>
      <c r="J146" s="77" t="n">
        <f aca="false">'Formulário de Solicitação de Co'!E195</f>
        <v>0</v>
      </c>
      <c r="K146" s="78" t="n">
        <f aca="false">J146*I146</f>
        <v>0</v>
      </c>
    </row>
    <row r="147" customFormat="false" ht="79.85" hidden="false" customHeight="false" outlineLevel="0" collapsed="false">
      <c r="C147" s="72" t="n">
        <v>146</v>
      </c>
      <c r="D147" s="72"/>
      <c r="E147" s="72" t="n">
        <v>146</v>
      </c>
      <c r="F147" s="73" t="s">
        <v>193</v>
      </c>
      <c r="G147" s="74" t="s">
        <v>45</v>
      </c>
      <c r="H147" s="77"/>
      <c r="I147" s="76" t="n">
        <v>1175.75</v>
      </c>
      <c r="J147" s="77" t="n">
        <f aca="false">'Formulário de Solicitação de Co'!E196</f>
        <v>0</v>
      </c>
      <c r="K147" s="78" t="n">
        <f aca="false">J147*I147</f>
        <v>0</v>
      </c>
    </row>
    <row r="148" customFormat="false" ht="12.8" hidden="false" customHeight="false" outlineLevel="0" collapsed="false">
      <c r="C148" s="72" t="n">
        <v>147</v>
      </c>
      <c r="D148" s="72"/>
      <c r="E148" s="72" t="n">
        <v>147</v>
      </c>
      <c r="F148" s="73" t="s">
        <v>194</v>
      </c>
      <c r="G148" s="74" t="s">
        <v>45</v>
      </c>
      <c r="H148" s="77"/>
      <c r="I148" s="76" t="n">
        <v>14.84</v>
      </c>
      <c r="J148" s="77" t="n">
        <f aca="false">'Formulário de Solicitação de Co'!E197</f>
        <v>0</v>
      </c>
      <c r="K148" s="78" t="n">
        <f aca="false">J148*I148</f>
        <v>0</v>
      </c>
    </row>
    <row r="149" customFormat="false" ht="23.85" hidden="false" customHeight="false" outlineLevel="0" collapsed="false">
      <c r="C149" s="72" t="n">
        <v>148</v>
      </c>
      <c r="D149" s="72"/>
      <c r="E149" s="72" t="n">
        <v>148</v>
      </c>
      <c r="F149" s="73" t="s">
        <v>196</v>
      </c>
      <c r="G149" s="74" t="s">
        <v>195</v>
      </c>
      <c r="H149" s="77"/>
      <c r="I149" s="76" t="n">
        <v>28.45</v>
      </c>
      <c r="J149" s="77" t="n">
        <f aca="false">'Formulário de Solicitação de Co'!E198</f>
        <v>0</v>
      </c>
      <c r="K149" s="78" t="n">
        <f aca="false">J149*I149</f>
        <v>0</v>
      </c>
    </row>
    <row r="150" customFormat="false" ht="23.85" hidden="false" customHeight="false" outlineLevel="0" collapsed="false">
      <c r="C150" s="72" t="n">
        <v>149</v>
      </c>
      <c r="D150" s="72"/>
      <c r="E150" s="72" t="n">
        <v>149</v>
      </c>
      <c r="F150" s="73" t="s">
        <v>197</v>
      </c>
      <c r="G150" s="74" t="s">
        <v>195</v>
      </c>
      <c r="H150" s="77"/>
      <c r="I150" s="76" t="n">
        <v>255.55</v>
      </c>
      <c r="J150" s="77" t="n">
        <f aca="false">'Formulário de Solicitação de Co'!E199</f>
        <v>0</v>
      </c>
      <c r="K150" s="78" t="n">
        <f aca="false">J150*I150</f>
        <v>0</v>
      </c>
    </row>
    <row r="151" customFormat="false" ht="23.85" hidden="false" customHeight="false" outlineLevel="0" collapsed="false">
      <c r="C151" s="72" t="n">
        <v>150</v>
      </c>
      <c r="D151" s="72"/>
      <c r="E151" s="72" t="n">
        <v>150</v>
      </c>
      <c r="F151" s="73" t="s">
        <v>198</v>
      </c>
      <c r="G151" s="74" t="s">
        <v>195</v>
      </c>
      <c r="H151" s="77"/>
      <c r="I151" s="76" t="n">
        <v>52.69</v>
      </c>
      <c r="J151" s="77" t="n">
        <f aca="false">'Formulário de Solicitação de Co'!E200</f>
        <v>0</v>
      </c>
      <c r="K151" s="78" t="n">
        <f aca="false">J151*I151</f>
        <v>0</v>
      </c>
    </row>
    <row r="152" customFormat="false" ht="23.85" hidden="false" customHeight="false" outlineLevel="0" collapsed="false">
      <c r="C152" s="72" t="n">
        <v>151</v>
      </c>
      <c r="D152" s="72"/>
      <c r="E152" s="72" t="n">
        <v>151</v>
      </c>
      <c r="F152" s="73" t="s">
        <v>199</v>
      </c>
      <c r="G152" s="74" t="s">
        <v>195</v>
      </c>
      <c r="H152" s="77"/>
      <c r="I152" s="76" t="n">
        <v>255.55</v>
      </c>
      <c r="J152" s="77" t="n">
        <f aca="false">'Formulário de Solicitação de Co'!E201</f>
        <v>0</v>
      </c>
      <c r="K152" s="78" t="n">
        <f aca="false">J152*I152</f>
        <v>0</v>
      </c>
    </row>
    <row r="153" customFormat="false" ht="23.85" hidden="false" customHeight="false" outlineLevel="0" collapsed="false">
      <c r="C153" s="72" t="n">
        <v>152</v>
      </c>
      <c r="D153" s="72"/>
      <c r="E153" s="72" t="n">
        <v>152</v>
      </c>
      <c r="F153" s="73" t="s">
        <v>200</v>
      </c>
      <c r="G153" s="74" t="s">
        <v>195</v>
      </c>
      <c r="H153" s="77"/>
      <c r="I153" s="76" t="n">
        <v>43.41</v>
      </c>
      <c r="J153" s="77" t="n">
        <f aca="false">'Formulário de Solicitação de Co'!E202</f>
        <v>0</v>
      </c>
      <c r="K153" s="78" t="n">
        <f aca="false">J153*I153</f>
        <v>0</v>
      </c>
    </row>
    <row r="154" customFormat="false" ht="23.85" hidden="false" customHeight="false" outlineLevel="0" collapsed="false">
      <c r="C154" s="72" t="n">
        <v>153</v>
      </c>
      <c r="D154" s="72"/>
      <c r="E154" s="72" t="n">
        <v>153</v>
      </c>
      <c r="F154" s="73" t="s">
        <v>201</v>
      </c>
      <c r="G154" s="74" t="s">
        <v>195</v>
      </c>
      <c r="H154" s="77"/>
      <c r="I154" s="76" t="n">
        <v>255.55</v>
      </c>
      <c r="J154" s="77" t="n">
        <f aca="false">'Formulário de Solicitação de Co'!E203</f>
        <v>0</v>
      </c>
      <c r="K154" s="78" t="n">
        <f aca="false">J154*I154</f>
        <v>0</v>
      </c>
    </row>
    <row r="155" customFormat="false" ht="35.05" hidden="false" customHeight="false" outlineLevel="0" collapsed="false">
      <c r="C155" s="72" t="n">
        <v>154</v>
      </c>
      <c r="D155" s="72"/>
      <c r="E155" s="72" t="n">
        <v>154</v>
      </c>
      <c r="F155" s="73" t="s">
        <v>202</v>
      </c>
      <c r="G155" s="74" t="s">
        <v>45</v>
      </c>
      <c r="H155" s="77"/>
      <c r="I155" s="76" t="n">
        <v>41.17</v>
      </c>
      <c r="J155" s="77" t="n">
        <f aca="false">'Formulário de Solicitação de Co'!E204</f>
        <v>0</v>
      </c>
      <c r="K155" s="78" t="n">
        <f aca="false">J155*I155</f>
        <v>0</v>
      </c>
    </row>
    <row r="156" customFormat="false" ht="23.85" hidden="false" customHeight="false" outlineLevel="0" collapsed="false">
      <c r="C156" s="72" t="n">
        <v>155</v>
      </c>
      <c r="D156" s="72"/>
      <c r="E156" s="72" t="n">
        <v>155</v>
      </c>
      <c r="F156" s="73" t="s">
        <v>203</v>
      </c>
      <c r="G156" s="74" t="s">
        <v>195</v>
      </c>
      <c r="H156" s="77"/>
      <c r="I156" s="76" t="n">
        <v>11.01</v>
      </c>
      <c r="J156" s="77" t="n">
        <f aca="false">'Formulário de Solicitação de Co'!E205</f>
        <v>0</v>
      </c>
      <c r="K156" s="78" t="n">
        <f aca="false">J156*I156</f>
        <v>0</v>
      </c>
    </row>
    <row r="157" customFormat="false" ht="23.85" hidden="false" customHeight="false" outlineLevel="0" collapsed="false">
      <c r="C157" s="72" t="n">
        <v>156</v>
      </c>
      <c r="D157" s="72"/>
      <c r="E157" s="72" t="n">
        <v>156</v>
      </c>
      <c r="F157" s="73" t="s">
        <v>204</v>
      </c>
      <c r="G157" s="74" t="s">
        <v>195</v>
      </c>
      <c r="H157" s="77"/>
      <c r="I157" s="76" t="n">
        <v>16.45</v>
      </c>
      <c r="J157" s="77" t="n">
        <f aca="false">'Formulário de Solicitação de Co'!E206</f>
        <v>0</v>
      </c>
      <c r="K157" s="78" t="n">
        <f aca="false">J157*I157</f>
        <v>0</v>
      </c>
    </row>
    <row r="158" customFormat="false" ht="46.25" hidden="false" customHeight="false" outlineLevel="0" collapsed="false">
      <c r="C158" s="72" t="n">
        <v>157</v>
      </c>
      <c r="D158" s="72"/>
      <c r="E158" s="72" t="n">
        <v>157</v>
      </c>
      <c r="F158" s="73" t="s">
        <v>205</v>
      </c>
      <c r="G158" s="74" t="s">
        <v>45</v>
      </c>
      <c r="H158" s="77"/>
      <c r="I158" s="76" t="n">
        <v>28.4</v>
      </c>
      <c r="J158" s="77" t="n">
        <f aca="false">'Formulário de Solicitação de Co'!E207</f>
        <v>0</v>
      </c>
      <c r="K158" s="78" t="n">
        <f aca="false">J158*I158</f>
        <v>0</v>
      </c>
    </row>
    <row r="159" customFormat="false" ht="12.8" hidden="false" customHeight="false" outlineLevel="0" collapsed="false">
      <c r="C159" s="72" t="n">
        <v>158</v>
      </c>
      <c r="D159" s="72"/>
      <c r="E159" s="72" t="n">
        <v>158</v>
      </c>
      <c r="F159" s="73" t="s">
        <v>206</v>
      </c>
      <c r="G159" s="74" t="s">
        <v>45</v>
      </c>
      <c r="H159" s="77"/>
      <c r="I159" s="76" t="n">
        <v>14.35</v>
      </c>
      <c r="J159" s="77" t="n">
        <f aca="false">'Formulário de Solicitação de Co'!E208</f>
        <v>0</v>
      </c>
      <c r="K159" s="78" t="n">
        <f aca="false">J159*I159</f>
        <v>0</v>
      </c>
    </row>
    <row r="160" customFormat="false" ht="12.8" hidden="false" customHeight="false" outlineLevel="0" collapsed="false">
      <c r="C160" s="72" t="n">
        <v>159</v>
      </c>
      <c r="D160" s="72"/>
      <c r="E160" s="72" t="n">
        <v>159</v>
      </c>
      <c r="F160" s="73" t="s">
        <v>207</v>
      </c>
      <c r="G160" s="74" t="s">
        <v>45</v>
      </c>
      <c r="H160" s="77"/>
      <c r="I160" s="76" t="n">
        <v>20.83</v>
      </c>
      <c r="J160" s="77" t="n">
        <f aca="false">'Formulário de Solicitação de Co'!E209</f>
        <v>0</v>
      </c>
      <c r="K160" s="78" t="n">
        <f aca="false">J160*I160</f>
        <v>0</v>
      </c>
    </row>
    <row r="161" customFormat="false" ht="12.8" hidden="false" customHeight="false" outlineLevel="0" collapsed="false">
      <c r="C161" s="72" t="n">
        <v>160</v>
      </c>
      <c r="D161" s="72"/>
      <c r="E161" s="72" t="n">
        <v>160</v>
      </c>
      <c r="F161" s="73" t="s">
        <v>208</v>
      </c>
      <c r="G161" s="74" t="s">
        <v>45</v>
      </c>
      <c r="H161" s="77"/>
      <c r="I161" s="76" t="n">
        <v>27.9</v>
      </c>
      <c r="J161" s="77" t="n">
        <f aca="false">'Formulário de Solicitação de Co'!E210</f>
        <v>0</v>
      </c>
      <c r="K161" s="78" t="n">
        <f aca="false">J161*I161</f>
        <v>0</v>
      </c>
    </row>
    <row r="162" customFormat="false" ht="12.8" hidden="false" customHeight="false" outlineLevel="0" collapsed="false">
      <c r="C162" s="72" t="n">
        <v>161</v>
      </c>
      <c r="D162" s="72"/>
      <c r="E162" s="72" t="n">
        <v>161</v>
      </c>
      <c r="F162" s="73" t="s">
        <v>209</v>
      </c>
      <c r="G162" s="74" t="s">
        <v>45</v>
      </c>
      <c r="H162" s="77"/>
      <c r="I162" s="76" t="n">
        <v>31.21</v>
      </c>
      <c r="J162" s="77" t="n">
        <f aca="false">'Formulário de Solicitação de Co'!E211</f>
        <v>0</v>
      </c>
      <c r="K162" s="78" t="n">
        <f aca="false">J162*I162</f>
        <v>0</v>
      </c>
    </row>
    <row r="163" customFormat="false" ht="12.8" hidden="false" customHeight="false" outlineLevel="0" collapsed="false">
      <c r="C163" s="72" t="n">
        <v>162</v>
      </c>
      <c r="D163" s="72"/>
      <c r="E163" s="72" t="n">
        <v>162</v>
      </c>
      <c r="F163" s="73" t="s">
        <v>210</v>
      </c>
      <c r="G163" s="74" t="s">
        <v>45</v>
      </c>
      <c r="H163" s="77"/>
      <c r="I163" s="76" t="n">
        <v>25.23</v>
      </c>
      <c r="J163" s="77" t="n">
        <f aca="false">'Formulário de Solicitação de Co'!E212</f>
        <v>0</v>
      </c>
      <c r="K163" s="78" t="n">
        <f aca="false">J163*I163</f>
        <v>0</v>
      </c>
    </row>
    <row r="164" customFormat="false" ht="35.05" hidden="false" customHeight="false" outlineLevel="0" collapsed="false">
      <c r="C164" s="72" t="n">
        <v>163</v>
      </c>
      <c r="D164" s="72"/>
      <c r="E164" s="72" t="n">
        <v>163</v>
      </c>
      <c r="F164" s="73" t="s">
        <v>211</v>
      </c>
      <c r="G164" s="74" t="s">
        <v>45</v>
      </c>
      <c r="H164" s="77"/>
      <c r="I164" s="76" t="n">
        <v>447.57</v>
      </c>
      <c r="J164" s="77" t="n">
        <f aca="false">'Formulário de Solicitação de Co'!E213</f>
        <v>0</v>
      </c>
      <c r="K164" s="78" t="n">
        <f aca="false">J164*I164</f>
        <v>0</v>
      </c>
    </row>
    <row r="165" customFormat="false" ht="23.85" hidden="false" customHeight="false" outlineLevel="0" collapsed="false">
      <c r="C165" s="72" t="n">
        <v>164</v>
      </c>
      <c r="D165" s="72"/>
      <c r="E165" s="72" t="n">
        <v>164</v>
      </c>
      <c r="F165" s="73" t="s">
        <v>212</v>
      </c>
      <c r="G165" s="74" t="s">
        <v>45</v>
      </c>
      <c r="H165" s="77"/>
      <c r="I165" s="76" t="n">
        <v>278.27</v>
      </c>
      <c r="J165" s="77" t="n">
        <f aca="false">'Formulário de Solicitação de Co'!E214</f>
        <v>0</v>
      </c>
      <c r="K165" s="78" t="n">
        <f aca="false">J165*I165</f>
        <v>0</v>
      </c>
    </row>
    <row r="166" customFormat="false" ht="23.85" hidden="false" customHeight="false" outlineLevel="0" collapsed="false">
      <c r="C166" s="72" t="n">
        <v>165</v>
      </c>
      <c r="D166" s="72"/>
      <c r="E166" s="72" t="n">
        <v>165</v>
      </c>
      <c r="F166" s="73" t="s">
        <v>213</v>
      </c>
      <c r="G166" s="74" t="s">
        <v>45</v>
      </c>
      <c r="H166" s="77"/>
      <c r="I166" s="76" t="n">
        <v>7.38</v>
      </c>
      <c r="J166" s="77" t="n">
        <f aca="false">'Formulário de Solicitação de Co'!E215</f>
        <v>0</v>
      </c>
      <c r="K166" s="78" t="n">
        <f aca="false">J166*I166</f>
        <v>0</v>
      </c>
    </row>
    <row r="167" customFormat="false" ht="57.45" hidden="false" customHeight="false" outlineLevel="0" collapsed="false">
      <c r="C167" s="72" t="n">
        <v>166</v>
      </c>
      <c r="D167" s="72"/>
      <c r="E167" s="72" t="n">
        <v>166</v>
      </c>
      <c r="F167" s="73" t="s">
        <v>214</v>
      </c>
      <c r="G167" s="74" t="s">
        <v>45</v>
      </c>
      <c r="H167" s="77"/>
      <c r="I167" s="76" t="n">
        <v>0</v>
      </c>
      <c r="J167" s="77" t="n">
        <f aca="false">'Formulário de Solicitação de Co'!E216</f>
        <v>0</v>
      </c>
      <c r="K167" s="78" t="n">
        <f aca="false">J167*I167</f>
        <v>0</v>
      </c>
    </row>
    <row r="168" customFormat="false" ht="68.65" hidden="false" customHeight="false" outlineLevel="0" collapsed="false">
      <c r="C168" s="72" t="n">
        <v>167</v>
      </c>
      <c r="D168" s="72"/>
      <c r="E168" s="72" t="n">
        <v>167</v>
      </c>
      <c r="F168" s="73" t="s">
        <v>215</v>
      </c>
      <c r="G168" s="74" t="s">
        <v>45</v>
      </c>
      <c r="H168" s="77"/>
      <c r="I168" s="76" t="n">
        <v>0</v>
      </c>
      <c r="J168" s="77" t="n">
        <f aca="false">'Formulário de Solicitação de Co'!E217</f>
        <v>0</v>
      </c>
      <c r="K168" s="78" t="n">
        <f aca="false">J168*I168</f>
        <v>0</v>
      </c>
    </row>
    <row r="169" customFormat="false" ht="68.65" hidden="false" customHeight="false" outlineLevel="0" collapsed="false">
      <c r="C169" s="72" t="n">
        <v>168</v>
      </c>
      <c r="D169" s="72"/>
      <c r="E169" s="72" t="n">
        <v>168</v>
      </c>
      <c r="F169" s="73" t="s">
        <v>216</v>
      </c>
      <c r="G169" s="74" t="s">
        <v>45</v>
      </c>
      <c r="H169" s="77"/>
      <c r="I169" s="76" t="n">
        <v>0</v>
      </c>
      <c r="J169" s="77" t="n">
        <f aca="false">'Formulário de Solicitação de Co'!E218</f>
        <v>0</v>
      </c>
      <c r="K169" s="78" t="n">
        <f aca="false">J169*I169</f>
        <v>0</v>
      </c>
    </row>
    <row r="170" customFormat="false" ht="79.85" hidden="false" customHeight="false" outlineLevel="0" collapsed="false">
      <c r="C170" s="72" t="n">
        <v>169</v>
      </c>
      <c r="D170" s="72"/>
      <c r="E170" s="72" t="n">
        <v>169</v>
      </c>
      <c r="F170" s="73" t="s">
        <v>217</v>
      </c>
      <c r="G170" s="74" t="s">
        <v>45</v>
      </c>
      <c r="H170" s="77"/>
      <c r="I170" s="76" t="n">
        <v>0</v>
      </c>
      <c r="J170" s="77" t="n">
        <f aca="false">'Formulário de Solicitação de Co'!E219</f>
        <v>0</v>
      </c>
      <c r="K170" s="78" t="n">
        <f aca="false">J170*I170</f>
        <v>0</v>
      </c>
    </row>
    <row r="171" customFormat="false" ht="12.8" hidden="false" customHeight="false" outlineLevel="0" collapsed="false">
      <c r="C171" s="72" t="n">
        <v>170</v>
      </c>
      <c r="D171" s="72"/>
      <c r="E171" s="72" t="n">
        <v>170</v>
      </c>
      <c r="F171" s="73" t="s">
        <v>218</v>
      </c>
      <c r="G171" s="74" t="s">
        <v>45</v>
      </c>
      <c r="H171" s="77"/>
      <c r="I171" s="76" t="n">
        <v>87.83</v>
      </c>
      <c r="J171" s="77" t="n">
        <f aca="false">'Formulário de Solicitação de Co'!E220</f>
        <v>0</v>
      </c>
      <c r="K171" s="78" t="n">
        <f aca="false">J171*I171</f>
        <v>0</v>
      </c>
    </row>
    <row r="172" customFormat="false" ht="46.25" hidden="false" customHeight="false" outlineLevel="0" collapsed="false">
      <c r="C172" s="72" t="n">
        <v>171</v>
      </c>
      <c r="D172" s="72"/>
      <c r="E172" s="72" t="n">
        <v>171</v>
      </c>
      <c r="F172" s="73" t="s">
        <v>219</v>
      </c>
      <c r="G172" s="74" t="s">
        <v>45</v>
      </c>
      <c r="H172" s="77"/>
      <c r="I172" s="76" t="n">
        <v>341.67</v>
      </c>
      <c r="J172" s="77" t="n">
        <f aca="false">'Formulário de Solicitação de Co'!E221</f>
        <v>0</v>
      </c>
      <c r="K172" s="78" t="n">
        <f aca="false">J172*I172</f>
        <v>0</v>
      </c>
    </row>
    <row r="173" customFormat="false" ht="35.05" hidden="false" customHeight="false" outlineLevel="0" collapsed="false">
      <c r="C173" s="72" t="n">
        <v>172</v>
      </c>
      <c r="D173" s="72"/>
      <c r="E173" s="72" t="n">
        <v>172</v>
      </c>
      <c r="F173" s="73" t="s">
        <v>220</v>
      </c>
      <c r="G173" s="74" t="s">
        <v>45</v>
      </c>
      <c r="H173" s="77"/>
      <c r="I173" s="76" t="n">
        <v>5318.04</v>
      </c>
      <c r="J173" s="77" t="n">
        <f aca="false">'Formulário de Solicitação de Co'!E222</f>
        <v>0</v>
      </c>
      <c r="K173" s="78" t="n">
        <f aca="false">J173*I173</f>
        <v>0</v>
      </c>
    </row>
    <row r="174" customFormat="false" ht="35.05" hidden="false" customHeight="false" outlineLevel="0" collapsed="false">
      <c r="C174" s="72" t="n">
        <v>173</v>
      </c>
      <c r="D174" s="72"/>
      <c r="E174" s="72" t="n">
        <v>173</v>
      </c>
      <c r="F174" s="73" t="s">
        <v>221</v>
      </c>
      <c r="G174" s="74" t="s">
        <v>45</v>
      </c>
      <c r="H174" s="77"/>
      <c r="I174" s="76" t="n">
        <v>3462.92</v>
      </c>
      <c r="J174" s="77" t="n">
        <f aca="false">'Formulário de Solicitação de Co'!E223</f>
        <v>0</v>
      </c>
      <c r="K174" s="78" t="n">
        <f aca="false">J174*I174</f>
        <v>0</v>
      </c>
    </row>
    <row r="175" customFormat="false" ht="337.3" hidden="false" customHeight="false" outlineLevel="0" collapsed="false">
      <c r="C175" s="72" t="n">
        <v>174</v>
      </c>
      <c r="D175" s="72"/>
      <c r="E175" s="72" t="n">
        <v>174</v>
      </c>
      <c r="F175" s="73" t="s">
        <v>222</v>
      </c>
      <c r="G175" s="74" t="s">
        <v>45</v>
      </c>
      <c r="H175" s="77"/>
      <c r="I175" s="76" t="n">
        <v>15640</v>
      </c>
      <c r="J175" s="77" t="n">
        <f aca="false">'Formulário de Solicitação de Co'!E224</f>
        <v>0</v>
      </c>
      <c r="K175" s="78" t="n">
        <f aca="false">J175*I175</f>
        <v>0</v>
      </c>
    </row>
    <row r="176" customFormat="false" ht="147" hidden="false" customHeight="false" outlineLevel="0" collapsed="false">
      <c r="C176" s="72" t="n">
        <v>175</v>
      </c>
      <c r="D176" s="72"/>
      <c r="E176" s="72" t="n">
        <v>175</v>
      </c>
      <c r="F176" s="73" t="s">
        <v>223</v>
      </c>
      <c r="G176" s="74" t="s">
        <v>45</v>
      </c>
      <c r="H176" s="77"/>
      <c r="I176" s="76" t="n">
        <v>4823.34</v>
      </c>
      <c r="J176" s="77" t="n">
        <f aca="false">'Formulário de Solicitação de Co'!E225</f>
        <v>0</v>
      </c>
      <c r="K176" s="78" t="n">
        <f aca="false">J176*I176</f>
        <v>0</v>
      </c>
    </row>
    <row r="177" customFormat="false" ht="2778.35" hidden="false" customHeight="false" outlineLevel="0" collapsed="false">
      <c r="C177" s="72" t="n">
        <v>176</v>
      </c>
      <c r="D177" s="72"/>
      <c r="E177" s="72" t="n">
        <v>176</v>
      </c>
      <c r="F177" s="73" t="s">
        <v>224</v>
      </c>
      <c r="G177" s="74" t="s">
        <v>45</v>
      </c>
      <c r="H177" s="77"/>
      <c r="I177" s="76" t="n">
        <v>494578.17</v>
      </c>
      <c r="J177" s="77" t="n">
        <f aca="false">'Formulário de Solicitação de Co'!E226</f>
        <v>0</v>
      </c>
      <c r="K177" s="78" t="n">
        <f aca="false">J177*I177</f>
        <v>0</v>
      </c>
    </row>
    <row r="178" customFormat="false" ht="91" hidden="false" customHeight="false" outlineLevel="0" collapsed="false">
      <c r="C178" s="72" t="n">
        <v>177</v>
      </c>
      <c r="D178" s="72"/>
      <c r="E178" s="72" t="n">
        <v>177</v>
      </c>
      <c r="F178" s="73" t="s">
        <v>225</v>
      </c>
      <c r="G178" s="74" t="s">
        <v>45</v>
      </c>
      <c r="H178" s="77"/>
      <c r="I178" s="76" t="n">
        <v>6768.22</v>
      </c>
      <c r="J178" s="77" t="n">
        <f aca="false">'Formulário de Solicitação de Co'!E227</f>
        <v>0</v>
      </c>
      <c r="K178" s="78" t="n">
        <f aca="false">J178*I178</f>
        <v>0</v>
      </c>
    </row>
    <row r="179" customFormat="false" ht="12.8" hidden="false" customHeight="false" outlineLevel="0" collapsed="false">
      <c r="C179" s="72" t="n">
        <v>178</v>
      </c>
      <c r="D179" s="72"/>
      <c r="E179" s="72" t="n">
        <v>178</v>
      </c>
      <c r="F179" s="73" t="s">
        <v>226</v>
      </c>
      <c r="G179" s="74" t="s">
        <v>45</v>
      </c>
      <c r="H179" s="77"/>
      <c r="I179" s="76" t="n">
        <v>2988</v>
      </c>
      <c r="J179" s="77" t="n">
        <f aca="false">'Formulário de Solicitação de Co'!E228</f>
        <v>0</v>
      </c>
      <c r="K179" s="78" t="n">
        <f aca="false">J179*I179</f>
        <v>0</v>
      </c>
    </row>
    <row r="180" customFormat="false" ht="46.25" hidden="false" customHeight="false" outlineLevel="0" collapsed="false">
      <c r="C180" s="72" t="n">
        <v>179</v>
      </c>
      <c r="D180" s="72"/>
      <c r="E180" s="72" t="n">
        <v>179</v>
      </c>
      <c r="F180" s="73" t="s">
        <v>227</v>
      </c>
      <c r="G180" s="74" t="s">
        <v>45</v>
      </c>
      <c r="H180" s="77"/>
      <c r="I180" s="76" t="n">
        <v>77.5</v>
      </c>
      <c r="J180" s="77" t="n">
        <f aca="false">'Formulário de Solicitação de Co'!E229</f>
        <v>0</v>
      </c>
      <c r="K180" s="78" t="n">
        <f aca="false">J180*I180</f>
        <v>0</v>
      </c>
    </row>
    <row r="181" customFormat="false" ht="23.85" hidden="false" customHeight="false" outlineLevel="0" collapsed="false">
      <c r="C181" s="72" t="n">
        <v>180</v>
      </c>
      <c r="D181" s="72"/>
      <c r="E181" s="72" t="n">
        <v>180</v>
      </c>
      <c r="F181" s="73" t="s">
        <v>228</v>
      </c>
      <c r="G181" s="74" t="s">
        <v>45</v>
      </c>
      <c r="H181" s="77"/>
      <c r="I181" s="76" t="n">
        <v>24.74</v>
      </c>
      <c r="J181" s="77" t="n">
        <f aca="false">'Formulário de Solicitação de Co'!E230</f>
        <v>0</v>
      </c>
      <c r="K181" s="78" t="n">
        <f aca="false">J181*I181</f>
        <v>0</v>
      </c>
    </row>
    <row r="182" customFormat="false" ht="57.45" hidden="false" customHeight="false" outlineLevel="0" collapsed="false">
      <c r="C182" s="72" t="n">
        <v>181</v>
      </c>
      <c r="D182" s="72"/>
      <c r="E182" s="72" t="n">
        <v>181</v>
      </c>
      <c r="F182" s="73" t="s">
        <v>229</v>
      </c>
      <c r="G182" s="74" t="s">
        <v>45</v>
      </c>
      <c r="H182" s="77"/>
      <c r="I182" s="76" t="n">
        <v>930.63</v>
      </c>
      <c r="J182" s="77" t="n">
        <f aca="false">'Formulário de Solicitação de Co'!E231</f>
        <v>0</v>
      </c>
      <c r="K182" s="78" t="n">
        <f aca="false">J182*I182</f>
        <v>0</v>
      </c>
    </row>
    <row r="183" customFormat="false" ht="79.85" hidden="false" customHeight="false" outlineLevel="0" collapsed="false">
      <c r="C183" s="72" t="n">
        <v>182</v>
      </c>
      <c r="D183" s="72"/>
      <c r="E183" s="72" t="n">
        <v>182</v>
      </c>
      <c r="F183" s="73" t="s">
        <v>230</v>
      </c>
      <c r="G183" s="74" t="s">
        <v>45</v>
      </c>
      <c r="H183" s="77"/>
      <c r="I183" s="76" t="n">
        <v>206.54</v>
      </c>
      <c r="J183" s="77" t="n">
        <f aca="false">'Formulário de Solicitação de Co'!E232</f>
        <v>0</v>
      </c>
      <c r="K183" s="78" t="n">
        <f aca="false">J183*I183</f>
        <v>0</v>
      </c>
    </row>
    <row r="184" customFormat="false" ht="91" hidden="false" customHeight="false" outlineLevel="0" collapsed="false">
      <c r="C184" s="72" t="n">
        <v>183</v>
      </c>
      <c r="D184" s="72"/>
      <c r="E184" s="72" t="n">
        <v>183</v>
      </c>
      <c r="F184" s="73" t="s">
        <v>231</v>
      </c>
      <c r="G184" s="74" t="s">
        <v>45</v>
      </c>
      <c r="H184" s="77"/>
      <c r="I184" s="76" t="n">
        <v>1008.71</v>
      </c>
      <c r="J184" s="77" t="n">
        <f aca="false">'Formulário de Solicitação de Co'!E233</f>
        <v>0</v>
      </c>
      <c r="K184" s="78" t="n">
        <f aca="false">J184*I184</f>
        <v>0</v>
      </c>
    </row>
    <row r="185" customFormat="false" ht="35.05" hidden="false" customHeight="false" outlineLevel="0" collapsed="false">
      <c r="C185" s="72" t="n">
        <v>184</v>
      </c>
      <c r="D185" s="72"/>
      <c r="E185" s="72" t="n">
        <v>184</v>
      </c>
      <c r="F185" s="73" t="s">
        <v>232</v>
      </c>
      <c r="G185" s="74" t="s">
        <v>45</v>
      </c>
      <c r="H185" s="77"/>
      <c r="I185" s="76" t="n">
        <v>844.71</v>
      </c>
      <c r="J185" s="77" t="n">
        <f aca="false">'Formulário de Solicitação de Co'!E234</f>
        <v>0</v>
      </c>
      <c r="K185" s="78" t="n">
        <f aca="false">J185*I185</f>
        <v>0</v>
      </c>
    </row>
    <row r="186" customFormat="false" ht="46.25" hidden="false" customHeight="false" outlineLevel="0" collapsed="false">
      <c r="C186" s="72" t="n">
        <v>185</v>
      </c>
      <c r="D186" s="72"/>
      <c r="E186" s="72" t="n">
        <v>185</v>
      </c>
      <c r="F186" s="73" t="s">
        <v>233</v>
      </c>
      <c r="G186" s="74" t="s">
        <v>45</v>
      </c>
      <c r="H186" s="77"/>
      <c r="I186" s="76" t="n">
        <v>86.57</v>
      </c>
      <c r="J186" s="77" t="n">
        <f aca="false">'Formulário de Solicitação de Co'!E235</f>
        <v>0</v>
      </c>
      <c r="K186" s="78" t="n">
        <f aca="false">J186*I186</f>
        <v>0</v>
      </c>
    </row>
    <row r="187" customFormat="false" ht="46.25" hidden="false" customHeight="false" outlineLevel="0" collapsed="false">
      <c r="C187" s="72" t="n">
        <v>186</v>
      </c>
      <c r="D187" s="72"/>
      <c r="E187" s="72" t="n">
        <v>186</v>
      </c>
      <c r="F187" s="73" t="s">
        <v>234</v>
      </c>
      <c r="G187" s="74" t="s">
        <v>45</v>
      </c>
      <c r="H187" s="77"/>
      <c r="I187" s="76" t="n">
        <v>930.82</v>
      </c>
      <c r="J187" s="77" t="n">
        <f aca="false">'Formulário de Solicitação de Co'!E236</f>
        <v>0</v>
      </c>
      <c r="K187" s="78" t="n">
        <f aca="false">J187*I187</f>
        <v>0</v>
      </c>
    </row>
    <row r="188" customFormat="false" ht="68.65" hidden="false" customHeight="false" outlineLevel="0" collapsed="false">
      <c r="C188" s="72" t="n">
        <v>187</v>
      </c>
      <c r="D188" s="72"/>
      <c r="E188" s="72" t="n">
        <v>187</v>
      </c>
      <c r="F188" s="73" t="s">
        <v>235</v>
      </c>
      <c r="G188" s="74" t="s">
        <v>45</v>
      </c>
      <c r="H188" s="77"/>
      <c r="I188" s="76" t="n">
        <v>1474.21</v>
      </c>
      <c r="J188" s="77" t="n">
        <f aca="false">'Formulário de Solicitação de Co'!E237</f>
        <v>0</v>
      </c>
      <c r="K188" s="78" t="n">
        <f aca="false">J188*I188</f>
        <v>0</v>
      </c>
    </row>
    <row r="189" customFormat="false" ht="23.85" hidden="false" customHeight="false" outlineLevel="0" collapsed="false">
      <c r="C189" s="72" t="n">
        <v>188</v>
      </c>
      <c r="D189" s="72"/>
      <c r="E189" s="72" t="n">
        <v>188</v>
      </c>
      <c r="F189" s="73" t="s">
        <v>236</v>
      </c>
      <c r="G189" s="74" t="s">
        <v>45</v>
      </c>
      <c r="H189" s="77"/>
      <c r="I189" s="76" t="n">
        <v>92.76</v>
      </c>
      <c r="J189" s="77" t="n">
        <f aca="false">'Formulário de Solicitação de Co'!E238</f>
        <v>0</v>
      </c>
      <c r="K189" s="78" t="n">
        <f aca="false">J189*I189</f>
        <v>0</v>
      </c>
    </row>
    <row r="190" customFormat="false" ht="23.85" hidden="false" customHeight="false" outlineLevel="0" collapsed="false">
      <c r="C190" s="72" t="n">
        <v>189</v>
      </c>
      <c r="D190" s="72"/>
      <c r="E190" s="72" t="n">
        <v>189</v>
      </c>
      <c r="F190" s="73" t="s">
        <v>237</v>
      </c>
      <c r="G190" s="74" t="s">
        <v>45</v>
      </c>
      <c r="H190" s="77"/>
      <c r="I190" s="76" t="n">
        <v>2.17</v>
      </c>
      <c r="J190" s="77" t="n">
        <f aca="false">'Formulário de Solicitação de Co'!E239</f>
        <v>0</v>
      </c>
      <c r="K190" s="78" t="n">
        <f aca="false">J190*I190</f>
        <v>0</v>
      </c>
    </row>
    <row r="191" customFormat="false" ht="23.85" hidden="false" customHeight="false" outlineLevel="0" collapsed="false">
      <c r="C191" s="72" t="n">
        <v>190</v>
      </c>
      <c r="D191" s="72"/>
      <c r="E191" s="72" t="n">
        <v>190</v>
      </c>
      <c r="F191" s="73" t="s">
        <v>238</v>
      </c>
      <c r="G191" s="74" t="s">
        <v>45</v>
      </c>
      <c r="H191" s="77"/>
      <c r="I191" s="76" t="n">
        <v>8.66</v>
      </c>
      <c r="J191" s="77" t="n">
        <f aca="false">'Formulário de Solicitação de Co'!E240</f>
        <v>0</v>
      </c>
      <c r="K191" s="78" t="n">
        <f aca="false">J191*I191</f>
        <v>0</v>
      </c>
    </row>
    <row r="192" customFormat="false" ht="57.45" hidden="false" customHeight="false" outlineLevel="0" collapsed="false">
      <c r="C192" s="72" t="n">
        <v>191</v>
      </c>
      <c r="D192" s="72"/>
      <c r="E192" s="72" t="n">
        <v>191</v>
      </c>
      <c r="F192" s="73" t="s">
        <v>239</v>
      </c>
      <c r="G192" s="74" t="s">
        <v>45</v>
      </c>
      <c r="H192" s="77"/>
      <c r="I192" s="76" t="n">
        <v>1848.13</v>
      </c>
      <c r="J192" s="77" t="n">
        <f aca="false">'Formulário de Solicitação de Co'!E241</f>
        <v>0</v>
      </c>
      <c r="K192" s="78" t="n">
        <f aca="false">J192*I192</f>
        <v>0</v>
      </c>
    </row>
    <row r="193" customFormat="false" ht="57.45" hidden="false" customHeight="false" outlineLevel="0" collapsed="false">
      <c r="C193" s="72" t="n">
        <v>192</v>
      </c>
      <c r="D193" s="72"/>
      <c r="E193" s="72" t="n">
        <v>192</v>
      </c>
      <c r="F193" s="73" t="s">
        <v>240</v>
      </c>
      <c r="G193" s="74" t="s">
        <v>45</v>
      </c>
      <c r="H193" s="77"/>
      <c r="I193" s="76" t="n">
        <v>2659.58</v>
      </c>
      <c r="J193" s="77" t="n">
        <f aca="false">'Formulário de Solicitação de Co'!E242</f>
        <v>0</v>
      </c>
      <c r="K193" s="78" t="n">
        <f aca="false">J193*I193</f>
        <v>0</v>
      </c>
    </row>
    <row r="194" customFormat="false" ht="12.8" hidden="false" customHeight="false" outlineLevel="0" collapsed="false">
      <c r="C194" s="72" t="n">
        <v>193</v>
      </c>
      <c r="D194" s="72"/>
      <c r="E194" s="72" t="n">
        <v>193</v>
      </c>
      <c r="F194" s="73" t="s">
        <v>241</v>
      </c>
      <c r="G194" s="74" t="s">
        <v>45</v>
      </c>
      <c r="H194" s="77"/>
      <c r="I194" s="76" t="n">
        <v>699.33</v>
      </c>
      <c r="J194" s="77" t="n">
        <f aca="false">'Formulário de Solicitação de Co'!E243</f>
        <v>0</v>
      </c>
      <c r="K194" s="78" t="n">
        <f aca="false">J194*I194</f>
        <v>0</v>
      </c>
    </row>
    <row r="195" customFormat="false" ht="57.45" hidden="false" customHeight="false" outlineLevel="0" collapsed="false">
      <c r="C195" s="72" t="n">
        <v>194</v>
      </c>
      <c r="D195" s="72"/>
      <c r="E195" s="72" t="n">
        <v>194</v>
      </c>
      <c r="F195" s="73" t="s">
        <v>242</v>
      </c>
      <c r="G195" s="74" t="s">
        <v>45</v>
      </c>
      <c r="H195" s="77"/>
      <c r="I195" s="76" t="n">
        <v>4185.17</v>
      </c>
      <c r="J195" s="77" t="n">
        <f aca="false">'Formulário de Solicitação de Co'!E244</f>
        <v>0</v>
      </c>
      <c r="K195" s="78" t="n">
        <f aca="false">J195*I195</f>
        <v>0</v>
      </c>
    </row>
    <row r="196" customFormat="false" ht="79.85" hidden="false" customHeight="false" outlineLevel="0" collapsed="false">
      <c r="C196" s="72" t="n">
        <v>195</v>
      </c>
      <c r="D196" s="72"/>
      <c r="E196" s="72" t="n">
        <v>195</v>
      </c>
      <c r="F196" s="73" t="s">
        <v>243</v>
      </c>
      <c r="G196" s="74" t="s">
        <v>45</v>
      </c>
      <c r="H196" s="77"/>
      <c r="I196" s="76" t="n">
        <v>4265.57</v>
      </c>
      <c r="J196" s="77" t="n">
        <f aca="false">'Formulário de Solicitação de Co'!E245</f>
        <v>0</v>
      </c>
      <c r="K196" s="78" t="n">
        <f aca="false">J196*I196</f>
        <v>0</v>
      </c>
    </row>
    <row r="197" customFormat="false" ht="79.85" hidden="false" customHeight="false" outlineLevel="0" collapsed="false">
      <c r="C197" s="72" t="n">
        <v>196</v>
      </c>
      <c r="D197" s="72"/>
      <c r="E197" s="72" t="n">
        <v>196</v>
      </c>
      <c r="F197" s="73" t="s">
        <v>244</v>
      </c>
      <c r="G197" s="74" t="s">
        <v>45</v>
      </c>
      <c r="H197" s="77"/>
      <c r="I197" s="76" t="n">
        <v>4267.05</v>
      </c>
      <c r="J197" s="77" t="n">
        <f aca="false">'Formulário de Solicitação de Co'!E246</f>
        <v>0</v>
      </c>
      <c r="K197" s="78" t="n">
        <f aca="false">J197*I197</f>
        <v>0</v>
      </c>
    </row>
    <row r="198" customFormat="false" ht="57.45" hidden="false" customHeight="false" outlineLevel="0" collapsed="false">
      <c r="C198" s="72" t="n">
        <v>197</v>
      </c>
      <c r="D198" s="72"/>
      <c r="E198" s="72" t="n">
        <v>197</v>
      </c>
      <c r="F198" s="73" t="s">
        <v>245</v>
      </c>
      <c r="G198" s="74" t="s">
        <v>45</v>
      </c>
      <c r="H198" s="77"/>
      <c r="I198" s="76" t="n">
        <v>3893.31</v>
      </c>
      <c r="J198" s="77" t="n">
        <f aca="false">'Formulário de Solicitação de Co'!E247</f>
        <v>0</v>
      </c>
      <c r="K198" s="78" t="n">
        <f aca="false">J198*I198</f>
        <v>0</v>
      </c>
    </row>
    <row r="199" customFormat="false" ht="46.25" hidden="false" customHeight="false" outlineLevel="0" collapsed="false">
      <c r="C199" s="72" t="n">
        <v>198</v>
      </c>
      <c r="D199" s="72"/>
      <c r="E199" s="72" t="n">
        <v>198</v>
      </c>
      <c r="F199" s="73" t="s">
        <v>246</v>
      </c>
      <c r="G199" s="74" t="s">
        <v>45</v>
      </c>
      <c r="H199" s="77"/>
      <c r="I199" s="76" t="n">
        <v>6159.04</v>
      </c>
      <c r="J199" s="77" t="n">
        <f aca="false">'Formulário de Solicitação de Co'!E248</f>
        <v>0</v>
      </c>
      <c r="K199" s="78" t="n">
        <f aca="false">J199*I199</f>
        <v>0</v>
      </c>
    </row>
    <row r="200" customFormat="false" ht="12.8" hidden="false" customHeight="false" outlineLevel="0" collapsed="false">
      <c r="C200" s="72" t="n">
        <v>199</v>
      </c>
      <c r="D200" s="72"/>
      <c r="E200" s="72" t="n">
        <v>199</v>
      </c>
      <c r="F200" s="73" t="s">
        <v>247</v>
      </c>
      <c r="G200" s="74" t="s">
        <v>45</v>
      </c>
      <c r="H200" s="77"/>
      <c r="I200" s="76" t="n">
        <v>1504.35</v>
      </c>
      <c r="J200" s="77" t="n">
        <f aca="false">'Formulário de Solicitação de Co'!E249</f>
        <v>0</v>
      </c>
      <c r="K200" s="78" t="n">
        <f aca="false">J200*I200</f>
        <v>0</v>
      </c>
    </row>
    <row r="201" customFormat="false" ht="23.85" hidden="false" customHeight="false" outlineLevel="0" collapsed="false">
      <c r="C201" s="72" t="n">
        <v>200</v>
      </c>
      <c r="D201" s="72"/>
      <c r="E201" s="72" t="n">
        <v>200</v>
      </c>
      <c r="F201" s="73" t="s">
        <v>248</v>
      </c>
      <c r="G201" s="74" t="s">
        <v>45</v>
      </c>
      <c r="H201" s="77"/>
      <c r="I201" s="76" t="n">
        <v>2506.63</v>
      </c>
      <c r="J201" s="77" t="n">
        <f aca="false">'Formulário de Solicitação de Co'!E250</f>
        <v>0</v>
      </c>
      <c r="K201" s="78" t="n">
        <f aca="false">J201*I201</f>
        <v>0</v>
      </c>
    </row>
    <row r="202" customFormat="false" ht="12.8" hidden="false" customHeight="false" outlineLevel="0" collapsed="false">
      <c r="C202" s="72" t="n">
        <v>201</v>
      </c>
      <c r="D202" s="72"/>
      <c r="E202" s="72" t="n">
        <v>201</v>
      </c>
      <c r="F202" s="73" t="s">
        <v>249</v>
      </c>
      <c r="G202" s="74" t="s">
        <v>45</v>
      </c>
      <c r="H202" s="77"/>
      <c r="I202" s="76" t="n">
        <v>46.37</v>
      </c>
      <c r="J202" s="77" t="n">
        <f aca="false">'Formulário de Solicitação de Co'!E251</f>
        <v>0</v>
      </c>
      <c r="K202" s="78" t="n">
        <f aca="false">J202*I202</f>
        <v>0</v>
      </c>
    </row>
    <row r="203" customFormat="false" ht="12.8" hidden="false" customHeight="false" outlineLevel="0" collapsed="false">
      <c r="C203" s="72" t="n">
        <v>202</v>
      </c>
      <c r="D203" s="72"/>
      <c r="E203" s="72" t="n">
        <v>202</v>
      </c>
      <c r="F203" s="73" t="s">
        <v>250</v>
      </c>
      <c r="G203" s="74" t="s">
        <v>45</v>
      </c>
      <c r="H203" s="77"/>
      <c r="I203" s="76" t="n">
        <v>1.23</v>
      </c>
      <c r="J203" s="77" t="n">
        <f aca="false">'Formulário de Solicitação de Co'!E252</f>
        <v>0</v>
      </c>
      <c r="K203" s="78" t="n">
        <f aca="false">J203*I203</f>
        <v>0</v>
      </c>
    </row>
    <row r="204" customFormat="false" ht="12.8" hidden="false" customHeight="false" outlineLevel="0" collapsed="false">
      <c r="C204" s="72" t="n">
        <v>203</v>
      </c>
      <c r="D204" s="72"/>
      <c r="E204" s="72" t="n">
        <v>203</v>
      </c>
      <c r="F204" s="73" t="s">
        <v>251</v>
      </c>
      <c r="G204" s="74" t="s">
        <v>45</v>
      </c>
      <c r="H204" s="77"/>
      <c r="I204" s="76" t="n">
        <v>199</v>
      </c>
      <c r="J204" s="77" t="n">
        <f aca="false">'Formulário de Solicitação de Co'!E253</f>
        <v>0</v>
      </c>
      <c r="K204" s="78" t="n">
        <f aca="false">J204*I204</f>
        <v>0</v>
      </c>
    </row>
    <row r="205" customFormat="false" ht="35.05" hidden="false" customHeight="false" outlineLevel="0" collapsed="false">
      <c r="C205" s="72" t="n">
        <v>204</v>
      </c>
      <c r="D205" s="72"/>
      <c r="E205" s="72" t="n">
        <v>204</v>
      </c>
      <c r="F205" s="73" t="s">
        <v>252</v>
      </c>
      <c r="G205" s="74" t="s">
        <v>45</v>
      </c>
      <c r="H205" s="77"/>
      <c r="I205" s="76" t="n">
        <v>9513.12</v>
      </c>
      <c r="J205" s="77" t="n">
        <f aca="false">'Formulário de Solicitação de Co'!E254</f>
        <v>0</v>
      </c>
      <c r="K205" s="78" t="n">
        <f aca="false">J205*I205</f>
        <v>0</v>
      </c>
    </row>
    <row r="206" customFormat="false" ht="35.05" hidden="false" customHeight="false" outlineLevel="0" collapsed="false">
      <c r="C206" s="72" t="n">
        <v>205</v>
      </c>
      <c r="D206" s="72"/>
      <c r="E206" s="72" t="n">
        <v>205</v>
      </c>
      <c r="F206" s="73" t="s">
        <v>253</v>
      </c>
      <c r="G206" s="74" t="s">
        <v>45</v>
      </c>
      <c r="H206" s="77"/>
      <c r="I206" s="76" t="n">
        <v>214574.91</v>
      </c>
      <c r="J206" s="77" t="n">
        <f aca="false">'Formulário de Solicitação de Co'!E255</f>
        <v>0</v>
      </c>
      <c r="K206" s="78" t="n">
        <f aca="false">J206*I206</f>
        <v>0</v>
      </c>
    </row>
    <row r="207" customFormat="false" ht="12.8" hidden="false" customHeight="false" outlineLevel="0" collapsed="false">
      <c r="C207" s="72" t="n">
        <v>206</v>
      </c>
      <c r="D207" s="72"/>
      <c r="E207" s="72" t="n">
        <v>206</v>
      </c>
      <c r="F207" s="73" t="s">
        <v>255</v>
      </c>
      <c r="G207" s="74" t="s">
        <v>254</v>
      </c>
      <c r="H207" s="77"/>
      <c r="I207" s="76" t="n">
        <v>865.73</v>
      </c>
      <c r="J207" s="77" t="n">
        <f aca="false">'Formulário de Solicitação de Co'!E256</f>
        <v>0</v>
      </c>
      <c r="K207" s="78" t="n">
        <f aca="false">J207*I207</f>
        <v>0</v>
      </c>
    </row>
    <row r="208" customFormat="false" ht="12.8" hidden="false" customHeight="false" outlineLevel="0" collapsed="false">
      <c r="C208" s="72" t="n">
        <v>207</v>
      </c>
      <c r="D208" s="72"/>
      <c r="E208" s="72" t="n">
        <v>207</v>
      </c>
      <c r="F208" s="73" t="s">
        <v>256</v>
      </c>
      <c r="G208" s="74" t="s">
        <v>45</v>
      </c>
      <c r="H208" s="77"/>
      <c r="I208" s="76" t="n">
        <v>2.35</v>
      </c>
      <c r="J208" s="77" t="n">
        <f aca="false">'Formulário de Solicitação de Co'!E257</f>
        <v>0</v>
      </c>
      <c r="K208" s="78" t="n">
        <f aca="false">J208*I208</f>
        <v>0</v>
      </c>
    </row>
    <row r="209" customFormat="false" ht="12.8" hidden="false" customHeight="false" outlineLevel="0" collapsed="false">
      <c r="C209" s="72" t="n">
        <v>208</v>
      </c>
      <c r="D209" s="72"/>
      <c r="E209" s="72" t="n">
        <v>208</v>
      </c>
      <c r="F209" s="73" t="s">
        <v>257</v>
      </c>
      <c r="G209" s="74" t="s">
        <v>45</v>
      </c>
      <c r="H209" s="77"/>
      <c r="I209" s="76" t="n">
        <v>2.23</v>
      </c>
      <c r="J209" s="77" t="n">
        <f aca="false">'Formulário de Solicitação de Co'!E258</f>
        <v>0</v>
      </c>
      <c r="K209" s="78" t="n">
        <f aca="false">J209*I209</f>
        <v>0</v>
      </c>
    </row>
    <row r="210" customFormat="false" ht="12.8" hidden="false" customHeight="false" outlineLevel="0" collapsed="false">
      <c r="C210" s="72" t="n">
        <v>209</v>
      </c>
      <c r="D210" s="72"/>
      <c r="E210" s="72" t="n">
        <v>209</v>
      </c>
      <c r="F210" s="73" t="s">
        <v>258</v>
      </c>
      <c r="G210" s="74" t="s">
        <v>45</v>
      </c>
      <c r="H210" s="77"/>
      <c r="I210" s="76" t="n">
        <v>2.35</v>
      </c>
      <c r="J210" s="77" t="n">
        <f aca="false">'Formulário de Solicitação de Co'!E259</f>
        <v>0</v>
      </c>
      <c r="K210" s="78" t="n">
        <f aca="false">J210*I210</f>
        <v>0</v>
      </c>
    </row>
    <row r="211" customFormat="false" ht="35.05" hidden="false" customHeight="false" outlineLevel="0" collapsed="false">
      <c r="C211" s="72" t="n">
        <v>210</v>
      </c>
      <c r="D211" s="72"/>
      <c r="E211" s="72" t="n">
        <v>210</v>
      </c>
      <c r="F211" s="73" t="s">
        <v>259</v>
      </c>
      <c r="G211" s="74" t="s">
        <v>45</v>
      </c>
      <c r="H211" s="77"/>
      <c r="I211" s="76" t="n">
        <v>26.45</v>
      </c>
      <c r="J211" s="77" t="n">
        <f aca="false">'Formulário de Solicitação de Co'!E260</f>
        <v>0</v>
      </c>
      <c r="K211" s="78" t="n">
        <f aca="false">J211*I211</f>
        <v>0</v>
      </c>
    </row>
    <row r="212" customFormat="false" ht="35.05" hidden="false" customHeight="false" outlineLevel="0" collapsed="false">
      <c r="C212" s="72" t="n">
        <v>211</v>
      </c>
      <c r="D212" s="72"/>
      <c r="E212" s="72" t="n">
        <v>211</v>
      </c>
      <c r="F212" s="73" t="s">
        <v>260</v>
      </c>
      <c r="G212" s="74" t="s">
        <v>45</v>
      </c>
      <c r="H212" s="77"/>
      <c r="I212" s="76" t="n">
        <v>80.39</v>
      </c>
      <c r="J212" s="77" t="n">
        <f aca="false">'Formulário de Solicitação de Co'!E261</f>
        <v>0</v>
      </c>
      <c r="K212" s="78" t="n">
        <f aca="false">J212*I212</f>
        <v>0</v>
      </c>
    </row>
    <row r="213" customFormat="false" ht="35.05" hidden="false" customHeight="false" outlineLevel="0" collapsed="false">
      <c r="C213" s="72" t="n">
        <v>212</v>
      </c>
      <c r="D213" s="72"/>
      <c r="E213" s="72" t="n">
        <v>212</v>
      </c>
      <c r="F213" s="73" t="s">
        <v>261</v>
      </c>
      <c r="G213" s="74" t="s">
        <v>45</v>
      </c>
      <c r="H213" s="77"/>
      <c r="I213" s="76" t="n">
        <v>41.55</v>
      </c>
      <c r="J213" s="77" t="n">
        <f aca="false">'Formulário de Solicitação de Co'!E262</f>
        <v>0</v>
      </c>
      <c r="K213" s="78" t="n">
        <f aca="false">J213*I213</f>
        <v>0</v>
      </c>
    </row>
    <row r="214" customFormat="false" ht="35.05" hidden="false" customHeight="false" outlineLevel="0" collapsed="false">
      <c r="C214" s="72" t="n">
        <v>213</v>
      </c>
      <c r="D214" s="72"/>
      <c r="E214" s="72" t="n">
        <v>213</v>
      </c>
      <c r="F214" s="73" t="s">
        <v>262</v>
      </c>
      <c r="G214" s="74" t="s">
        <v>45</v>
      </c>
      <c r="H214" s="77"/>
      <c r="I214" s="76" t="n">
        <v>71.08</v>
      </c>
      <c r="J214" s="77" t="n">
        <f aca="false">'Formulário de Solicitação de Co'!E263</f>
        <v>0</v>
      </c>
      <c r="K214" s="78" t="n">
        <f aca="false">J214*I214</f>
        <v>0</v>
      </c>
    </row>
    <row r="215" customFormat="false" ht="35.05" hidden="false" customHeight="false" outlineLevel="0" collapsed="false">
      <c r="C215" s="72" t="n">
        <v>214</v>
      </c>
      <c r="D215" s="72"/>
      <c r="E215" s="72" t="n">
        <v>214</v>
      </c>
      <c r="F215" s="73" t="s">
        <v>263</v>
      </c>
      <c r="G215" s="74" t="s">
        <v>45</v>
      </c>
      <c r="H215" s="77"/>
      <c r="I215" s="76" t="n">
        <v>0</v>
      </c>
      <c r="J215" s="77" t="n">
        <f aca="false">'Formulário de Solicitação de Co'!E264</f>
        <v>0</v>
      </c>
      <c r="K215" s="78" t="n">
        <f aca="false">J215*I215</f>
        <v>0</v>
      </c>
    </row>
    <row r="216" customFormat="false" ht="35.05" hidden="false" customHeight="false" outlineLevel="0" collapsed="false">
      <c r="C216" s="72" t="n">
        <v>215</v>
      </c>
      <c r="D216" s="72"/>
      <c r="E216" s="72" t="n">
        <v>215</v>
      </c>
      <c r="F216" s="73" t="s">
        <v>265</v>
      </c>
      <c r="G216" s="74" t="s">
        <v>264</v>
      </c>
      <c r="H216" s="77"/>
      <c r="I216" s="76" t="n">
        <v>0</v>
      </c>
      <c r="J216" s="77" t="n">
        <f aca="false">'Formulário de Solicitação de Co'!E265</f>
        <v>0</v>
      </c>
      <c r="K216" s="78" t="n">
        <f aca="false">J216*I216</f>
        <v>0</v>
      </c>
    </row>
    <row r="217" customFormat="false" ht="46.25" hidden="false" customHeight="false" outlineLevel="0" collapsed="false">
      <c r="C217" s="72" t="n">
        <v>216</v>
      </c>
      <c r="D217" s="72"/>
      <c r="E217" s="72" t="n">
        <v>216</v>
      </c>
      <c r="F217" s="73" t="s">
        <v>266</v>
      </c>
      <c r="G217" s="74" t="s">
        <v>45</v>
      </c>
      <c r="H217" s="77"/>
      <c r="I217" s="76" t="n">
        <v>0</v>
      </c>
      <c r="J217" s="77" t="n">
        <f aca="false">'Formulário de Solicitação de Co'!E266</f>
        <v>0</v>
      </c>
      <c r="K217" s="78" t="n">
        <f aca="false">J217*I217</f>
        <v>0</v>
      </c>
    </row>
    <row r="218" customFormat="false" ht="35.05" hidden="false" customHeight="false" outlineLevel="0" collapsed="false">
      <c r="C218" s="72" t="n">
        <v>217</v>
      </c>
      <c r="D218" s="72"/>
      <c r="E218" s="72" t="n">
        <v>217</v>
      </c>
      <c r="F218" s="73" t="s">
        <v>267</v>
      </c>
      <c r="G218" s="74" t="s">
        <v>264</v>
      </c>
      <c r="H218" s="77"/>
      <c r="I218" s="76" t="n">
        <v>0</v>
      </c>
      <c r="J218" s="77" t="n">
        <f aca="false">'Formulário de Solicitação de Co'!E267</f>
        <v>0</v>
      </c>
      <c r="K218" s="78" t="n">
        <f aca="false">J218*I218</f>
        <v>0</v>
      </c>
    </row>
    <row r="219" customFormat="false" ht="35.05" hidden="false" customHeight="false" outlineLevel="0" collapsed="false">
      <c r="C219" s="72" t="n">
        <v>218</v>
      </c>
      <c r="D219" s="72"/>
      <c r="E219" s="72" t="n">
        <v>218</v>
      </c>
      <c r="F219" s="73" t="s">
        <v>268</v>
      </c>
      <c r="G219" s="74" t="s">
        <v>264</v>
      </c>
      <c r="H219" s="77"/>
      <c r="I219" s="76" t="n">
        <v>0</v>
      </c>
      <c r="J219" s="77" t="n">
        <f aca="false">'Formulário de Solicitação de Co'!E268</f>
        <v>0</v>
      </c>
      <c r="K219" s="78" t="n">
        <f aca="false">J219*I219</f>
        <v>0</v>
      </c>
    </row>
    <row r="220" customFormat="false" ht="35.05" hidden="false" customHeight="false" outlineLevel="0" collapsed="false">
      <c r="C220" s="72" t="n">
        <v>219</v>
      </c>
      <c r="D220" s="72"/>
      <c r="E220" s="72" t="n">
        <v>219</v>
      </c>
      <c r="F220" s="73" t="s">
        <v>269</v>
      </c>
      <c r="G220" s="74" t="s">
        <v>264</v>
      </c>
      <c r="H220" s="77"/>
      <c r="I220" s="76" t="n">
        <v>0</v>
      </c>
      <c r="J220" s="77" t="n">
        <f aca="false">'Formulário de Solicitação de Co'!E269</f>
        <v>0</v>
      </c>
      <c r="K220" s="78" t="n">
        <f aca="false">J220*I220</f>
        <v>0</v>
      </c>
    </row>
    <row r="221" customFormat="false" ht="35.05" hidden="false" customHeight="false" outlineLevel="0" collapsed="false">
      <c r="C221" s="72" t="n">
        <v>220</v>
      </c>
      <c r="D221" s="72"/>
      <c r="E221" s="72" t="n">
        <v>220</v>
      </c>
      <c r="F221" s="73" t="s">
        <v>270</v>
      </c>
      <c r="G221" s="74" t="s">
        <v>264</v>
      </c>
      <c r="H221" s="77"/>
      <c r="I221" s="76" t="n">
        <v>0</v>
      </c>
      <c r="J221" s="77" t="n">
        <f aca="false">'Formulário de Solicitação de Co'!E270</f>
        <v>0</v>
      </c>
      <c r="K221" s="78" t="n">
        <f aca="false">J221*I221</f>
        <v>0</v>
      </c>
    </row>
    <row r="222" customFormat="false" ht="46.25" hidden="false" customHeight="false" outlineLevel="0" collapsed="false">
      <c r="C222" s="72" t="n">
        <v>221</v>
      </c>
      <c r="D222" s="72"/>
      <c r="E222" s="72" t="n">
        <v>221</v>
      </c>
      <c r="F222" s="73" t="s">
        <v>271</v>
      </c>
      <c r="G222" s="74" t="s">
        <v>264</v>
      </c>
      <c r="H222" s="77"/>
      <c r="I222" s="76" t="n">
        <v>0</v>
      </c>
      <c r="J222" s="77" t="n">
        <f aca="false">'Formulário de Solicitação de Co'!E271</f>
        <v>0</v>
      </c>
      <c r="K222" s="78" t="n">
        <f aca="false">J222*I222</f>
        <v>0</v>
      </c>
    </row>
    <row r="223" customFormat="false" ht="23.85" hidden="false" customHeight="false" outlineLevel="0" collapsed="false">
      <c r="C223" s="72" t="n">
        <v>222</v>
      </c>
      <c r="D223" s="72"/>
      <c r="E223" s="72" t="n">
        <v>222</v>
      </c>
      <c r="F223" s="73" t="s">
        <v>272</v>
      </c>
      <c r="G223" s="74" t="s">
        <v>45</v>
      </c>
      <c r="H223" s="77"/>
      <c r="I223" s="76" t="n">
        <v>0.16</v>
      </c>
      <c r="J223" s="77" t="n">
        <f aca="false">'Formulário de Solicitação de Co'!E272</f>
        <v>0</v>
      </c>
      <c r="K223" s="78" t="n">
        <f aca="false">J223*I223</f>
        <v>0</v>
      </c>
    </row>
    <row r="224" customFormat="false" ht="12.8" hidden="false" customHeight="false" outlineLevel="0" collapsed="false">
      <c r="C224" s="72" t="n">
        <v>223</v>
      </c>
      <c r="D224" s="72"/>
      <c r="E224" s="72" t="n">
        <v>223</v>
      </c>
      <c r="F224" s="73" t="s">
        <v>274</v>
      </c>
      <c r="G224" s="74" t="s">
        <v>273</v>
      </c>
      <c r="H224" s="77"/>
      <c r="I224" s="76" t="n">
        <v>0.88</v>
      </c>
      <c r="J224" s="77" t="n">
        <f aca="false">'Formulário de Solicitação de Co'!E273</f>
        <v>0</v>
      </c>
      <c r="K224" s="78" t="n">
        <f aca="false">J224*I224</f>
        <v>0</v>
      </c>
    </row>
    <row r="225" customFormat="false" ht="12.8" hidden="false" customHeight="false" outlineLevel="0" collapsed="false">
      <c r="C225" s="72" t="n">
        <v>224</v>
      </c>
      <c r="D225" s="72"/>
      <c r="E225" s="72" t="n">
        <v>224</v>
      </c>
      <c r="F225" s="73" t="s">
        <v>275</v>
      </c>
      <c r="G225" s="74" t="s">
        <v>45</v>
      </c>
      <c r="H225" s="77"/>
      <c r="I225" s="76" t="n">
        <v>41.76</v>
      </c>
      <c r="J225" s="77" t="n">
        <f aca="false">'Formulário de Solicitação de Co'!E274</f>
        <v>0</v>
      </c>
      <c r="K225" s="78" t="n">
        <f aca="false">J225*I225</f>
        <v>0</v>
      </c>
    </row>
    <row r="226" customFormat="false" ht="57.45" hidden="false" customHeight="false" outlineLevel="0" collapsed="false">
      <c r="C226" s="72" t="n">
        <v>225</v>
      </c>
      <c r="D226" s="72"/>
      <c r="E226" s="72" t="n">
        <v>225</v>
      </c>
      <c r="F226" s="73" t="s">
        <v>276</v>
      </c>
      <c r="G226" s="74" t="s">
        <v>45</v>
      </c>
      <c r="H226" s="77"/>
      <c r="I226" s="76" t="n">
        <v>169.68</v>
      </c>
      <c r="J226" s="77" t="n">
        <f aca="false">'Formulário de Solicitação de Co'!E275</f>
        <v>0</v>
      </c>
      <c r="K226" s="78" t="n">
        <f aca="false">J226*I226</f>
        <v>0</v>
      </c>
    </row>
    <row r="227" customFormat="false" ht="35.05" hidden="false" customHeight="false" outlineLevel="0" collapsed="false">
      <c r="C227" s="72" t="n">
        <v>226</v>
      </c>
      <c r="D227" s="72"/>
      <c r="E227" s="72" t="n">
        <v>226</v>
      </c>
      <c r="F227" s="73" t="s">
        <v>277</v>
      </c>
      <c r="G227" s="74" t="s">
        <v>45</v>
      </c>
      <c r="H227" s="77"/>
      <c r="I227" s="76" t="n">
        <v>50.7</v>
      </c>
      <c r="J227" s="77" t="n">
        <f aca="false">'Formulário de Solicitação de Co'!E276</f>
        <v>0</v>
      </c>
      <c r="K227" s="78" t="n">
        <f aca="false">J227*I227</f>
        <v>0</v>
      </c>
    </row>
    <row r="228" customFormat="false" ht="23.85" hidden="false" customHeight="false" outlineLevel="0" collapsed="false">
      <c r="C228" s="72" t="n">
        <v>227</v>
      </c>
      <c r="D228" s="72"/>
      <c r="E228" s="72" t="n">
        <v>227</v>
      </c>
      <c r="F228" s="73" t="s">
        <v>278</v>
      </c>
      <c r="G228" s="74" t="s">
        <v>45</v>
      </c>
      <c r="H228" s="77"/>
      <c r="I228" s="76" t="n">
        <v>23.72</v>
      </c>
      <c r="J228" s="77" t="n">
        <f aca="false">'Formulário de Solicitação de Co'!E277</f>
        <v>0</v>
      </c>
      <c r="K228" s="78" t="n">
        <f aca="false">J228*I228</f>
        <v>0</v>
      </c>
    </row>
    <row r="229" customFormat="false" ht="46.25" hidden="false" customHeight="false" outlineLevel="0" collapsed="false">
      <c r="C229" s="72" t="n">
        <v>228</v>
      </c>
      <c r="D229" s="72"/>
      <c r="E229" s="72" t="n">
        <v>228</v>
      </c>
      <c r="F229" s="73" t="s">
        <v>279</v>
      </c>
      <c r="G229" s="74" t="s">
        <v>45</v>
      </c>
      <c r="H229" s="77"/>
      <c r="I229" s="76" t="n">
        <v>7.18</v>
      </c>
      <c r="J229" s="77" t="n">
        <f aca="false">'Formulário de Solicitação de Co'!E278</f>
        <v>0</v>
      </c>
      <c r="K229" s="78" t="n">
        <f aca="false">J229*I229</f>
        <v>0</v>
      </c>
    </row>
    <row r="230" customFormat="false" ht="12.8" hidden="false" customHeight="false" outlineLevel="0" collapsed="false">
      <c r="C230" s="72" t="n">
        <v>229</v>
      </c>
      <c r="D230" s="72"/>
      <c r="E230" s="72" t="n">
        <v>229</v>
      </c>
      <c r="F230" s="73" t="s">
        <v>280</v>
      </c>
      <c r="G230" s="74" t="s">
        <v>45</v>
      </c>
      <c r="H230" s="77"/>
      <c r="I230" s="76" t="n">
        <v>3.05</v>
      </c>
      <c r="J230" s="77" t="n">
        <f aca="false">'Formulário de Solicitação de Co'!E279</f>
        <v>0</v>
      </c>
      <c r="K230" s="78" t="n">
        <f aca="false">J230*I230</f>
        <v>0</v>
      </c>
    </row>
    <row r="231" customFormat="false" ht="23.85" hidden="false" customHeight="false" outlineLevel="0" collapsed="false">
      <c r="C231" s="72" t="n">
        <v>230</v>
      </c>
      <c r="D231" s="72"/>
      <c r="E231" s="72" t="n">
        <v>230</v>
      </c>
      <c r="F231" s="73" t="s">
        <v>282</v>
      </c>
      <c r="G231" s="74" t="s">
        <v>281</v>
      </c>
      <c r="H231" s="77"/>
      <c r="I231" s="76" t="n">
        <v>49.47</v>
      </c>
      <c r="J231" s="77" t="n">
        <f aca="false">'Formulário de Solicitação de Co'!E280</f>
        <v>0</v>
      </c>
      <c r="K231" s="78" t="n">
        <f aca="false">J231*I231</f>
        <v>0</v>
      </c>
    </row>
    <row r="232" customFormat="false" ht="23.85" hidden="false" customHeight="false" outlineLevel="0" collapsed="false">
      <c r="C232" s="72" t="n">
        <v>231</v>
      </c>
      <c r="D232" s="72"/>
      <c r="E232" s="72" t="n">
        <v>231</v>
      </c>
      <c r="F232" s="73" t="s">
        <v>283</v>
      </c>
      <c r="G232" s="74" t="s">
        <v>281</v>
      </c>
      <c r="H232" s="77"/>
      <c r="I232" s="76" t="n">
        <v>48.24</v>
      </c>
      <c r="J232" s="77" t="n">
        <f aca="false">'Formulário de Solicitação de Co'!E281</f>
        <v>0</v>
      </c>
      <c r="K232" s="78" t="n">
        <f aca="false">J232*I232</f>
        <v>0</v>
      </c>
    </row>
    <row r="233" customFormat="false" ht="23.85" hidden="false" customHeight="false" outlineLevel="0" collapsed="false">
      <c r="C233" s="72" t="n">
        <v>232</v>
      </c>
      <c r="D233" s="72"/>
      <c r="E233" s="72" t="n">
        <v>232</v>
      </c>
      <c r="F233" s="73" t="s">
        <v>284</v>
      </c>
      <c r="G233" s="74" t="s">
        <v>281</v>
      </c>
      <c r="H233" s="77"/>
      <c r="I233" s="76" t="n">
        <v>197.88</v>
      </c>
      <c r="J233" s="77" t="n">
        <f aca="false">'Formulário de Solicitação de Co'!E282</f>
        <v>0</v>
      </c>
      <c r="K233" s="78" t="n">
        <f aca="false">J233*I233</f>
        <v>0</v>
      </c>
    </row>
    <row r="234" customFormat="false" ht="23.85" hidden="false" customHeight="false" outlineLevel="0" collapsed="false">
      <c r="C234" s="72" t="n">
        <v>233</v>
      </c>
      <c r="D234" s="72"/>
      <c r="E234" s="72" t="n">
        <v>233</v>
      </c>
      <c r="F234" s="73" t="s">
        <v>285</v>
      </c>
      <c r="G234" s="74" t="s">
        <v>281</v>
      </c>
      <c r="H234" s="77"/>
      <c r="I234" s="76" t="n">
        <v>49.47</v>
      </c>
      <c r="J234" s="77" t="n">
        <f aca="false">'Formulário de Solicitação de Co'!E283</f>
        <v>0</v>
      </c>
      <c r="K234" s="78" t="n">
        <f aca="false">J234*I234</f>
        <v>0</v>
      </c>
    </row>
    <row r="235" customFormat="false" ht="23.85" hidden="false" customHeight="false" outlineLevel="0" collapsed="false">
      <c r="C235" s="72" t="n">
        <v>234</v>
      </c>
      <c r="D235" s="72"/>
      <c r="E235" s="72" t="n">
        <v>234</v>
      </c>
      <c r="F235" s="73" t="s">
        <v>286</v>
      </c>
      <c r="G235" s="74" t="s">
        <v>281</v>
      </c>
      <c r="H235" s="77"/>
      <c r="I235" s="76" t="n">
        <v>371.03</v>
      </c>
      <c r="J235" s="77" t="n">
        <f aca="false">'Formulário de Solicitação de Co'!E284</f>
        <v>0</v>
      </c>
      <c r="K235" s="78" t="n">
        <f aca="false">J235*I235</f>
        <v>0</v>
      </c>
    </row>
    <row r="236" customFormat="false" ht="23.85" hidden="false" customHeight="false" outlineLevel="0" collapsed="false">
      <c r="C236" s="72" t="n">
        <v>235</v>
      </c>
      <c r="D236" s="72"/>
      <c r="E236" s="72" t="n">
        <v>235</v>
      </c>
      <c r="F236" s="73" t="s">
        <v>287</v>
      </c>
      <c r="G236" s="74" t="s">
        <v>281</v>
      </c>
      <c r="H236" s="77"/>
      <c r="I236" s="76" t="n">
        <v>206.13</v>
      </c>
      <c r="J236" s="77" t="n">
        <f aca="false">'Formulário de Solicitação de Co'!E285</f>
        <v>0</v>
      </c>
      <c r="K236" s="78" t="n">
        <f aca="false">J236*I236</f>
        <v>0</v>
      </c>
    </row>
    <row r="237" customFormat="false" ht="23.85" hidden="false" customHeight="false" outlineLevel="0" collapsed="false">
      <c r="C237" s="72" t="n">
        <v>236</v>
      </c>
      <c r="D237" s="72"/>
      <c r="E237" s="72" t="n">
        <v>236</v>
      </c>
      <c r="F237" s="73" t="s">
        <v>288</v>
      </c>
      <c r="G237" s="74" t="s">
        <v>281</v>
      </c>
      <c r="H237" s="77"/>
      <c r="I237" s="76" t="n">
        <v>49.47</v>
      </c>
      <c r="J237" s="77" t="n">
        <f aca="false">'Formulário de Solicitação de Co'!E286</f>
        <v>0</v>
      </c>
      <c r="K237" s="78" t="n">
        <f aca="false">J237*I237</f>
        <v>0</v>
      </c>
    </row>
    <row r="238" customFormat="false" ht="23.85" hidden="false" customHeight="false" outlineLevel="0" collapsed="false">
      <c r="C238" s="72" t="n">
        <v>237</v>
      </c>
      <c r="D238" s="72"/>
      <c r="E238" s="72" t="n">
        <v>237</v>
      </c>
      <c r="F238" s="73" t="s">
        <v>289</v>
      </c>
      <c r="G238" s="74" t="s">
        <v>281</v>
      </c>
      <c r="H238" s="77"/>
      <c r="I238" s="76" t="n">
        <v>49.47</v>
      </c>
      <c r="J238" s="77" t="n">
        <f aca="false">'Formulário de Solicitação de Co'!E287</f>
        <v>0</v>
      </c>
      <c r="K238" s="78" t="n">
        <f aca="false">J238*I238</f>
        <v>0</v>
      </c>
    </row>
    <row r="239" customFormat="false" ht="23.85" hidden="false" customHeight="false" outlineLevel="0" collapsed="false">
      <c r="C239" s="72" t="n">
        <v>238</v>
      </c>
      <c r="D239" s="72"/>
      <c r="E239" s="72" t="n">
        <v>238</v>
      </c>
      <c r="F239" s="73" t="s">
        <v>291</v>
      </c>
      <c r="G239" s="74" t="s">
        <v>290</v>
      </c>
      <c r="H239" s="77"/>
      <c r="I239" s="76" t="n">
        <v>160.77</v>
      </c>
      <c r="J239" s="77" t="n">
        <f aca="false">'Formulário de Solicitação de Co'!E288</f>
        <v>0</v>
      </c>
      <c r="K239" s="78" t="n">
        <f aca="false">J239*I239</f>
        <v>0</v>
      </c>
    </row>
    <row r="240" customFormat="false" ht="23.85" hidden="false" customHeight="false" outlineLevel="0" collapsed="false">
      <c r="C240" s="72" t="n">
        <v>239</v>
      </c>
      <c r="D240" s="72"/>
      <c r="E240" s="72" t="n">
        <v>239</v>
      </c>
      <c r="F240" s="73" t="s">
        <v>292</v>
      </c>
      <c r="G240" s="74" t="s">
        <v>281</v>
      </c>
      <c r="H240" s="77"/>
      <c r="I240" s="76" t="n">
        <v>51.94</v>
      </c>
      <c r="J240" s="77" t="n">
        <f aca="false">'Formulário de Solicitação de Co'!E289</f>
        <v>0</v>
      </c>
      <c r="K240" s="78" t="n">
        <f aca="false">J240*I240</f>
        <v>0</v>
      </c>
    </row>
    <row r="241" customFormat="false" ht="23.85" hidden="false" customHeight="false" outlineLevel="0" collapsed="false">
      <c r="C241" s="72" t="n">
        <v>240</v>
      </c>
      <c r="D241" s="72"/>
      <c r="E241" s="72" t="n">
        <v>240</v>
      </c>
      <c r="F241" s="73" t="s">
        <v>294</v>
      </c>
      <c r="G241" s="74" t="s">
        <v>293</v>
      </c>
      <c r="H241" s="77"/>
      <c r="I241" s="76" t="n">
        <v>34.63</v>
      </c>
      <c r="J241" s="77" t="n">
        <f aca="false">'Formulário de Solicitação de Co'!E290</f>
        <v>0</v>
      </c>
      <c r="K241" s="78" t="n">
        <f aca="false">J241*I241</f>
        <v>0</v>
      </c>
    </row>
    <row r="242" customFormat="false" ht="23.85" hidden="false" customHeight="false" outlineLevel="0" collapsed="false">
      <c r="C242" s="72" t="n">
        <v>241</v>
      </c>
      <c r="D242" s="72"/>
      <c r="E242" s="72" t="n">
        <v>241</v>
      </c>
      <c r="F242" s="73" t="s">
        <v>295</v>
      </c>
      <c r="G242" s="74" t="s">
        <v>281</v>
      </c>
      <c r="H242" s="77"/>
      <c r="I242" s="76" t="n">
        <v>247.35</v>
      </c>
      <c r="J242" s="77" t="n">
        <f aca="false">'Formulário de Solicitação de Co'!E291</f>
        <v>0</v>
      </c>
      <c r="K242" s="78" t="n">
        <f aca="false">J242*I242</f>
        <v>0</v>
      </c>
    </row>
    <row r="243" customFormat="false" ht="23.85" hidden="false" customHeight="false" outlineLevel="0" collapsed="false">
      <c r="C243" s="72" t="n">
        <v>242</v>
      </c>
      <c r="D243" s="72"/>
      <c r="E243" s="72" t="n">
        <v>242</v>
      </c>
      <c r="F243" s="73" t="s">
        <v>296</v>
      </c>
      <c r="G243" s="74" t="s">
        <v>195</v>
      </c>
      <c r="H243" s="77"/>
      <c r="I243" s="76" t="n">
        <v>0</v>
      </c>
      <c r="J243" s="77" t="n">
        <f aca="false">'Formulário de Solicitação de Co'!E292</f>
        <v>0</v>
      </c>
      <c r="K243" s="78" t="n">
        <f aca="false">J243*I243</f>
        <v>0</v>
      </c>
    </row>
    <row r="244" customFormat="false" ht="23.85" hidden="false" customHeight="false" outlineLevel="0" collapsed="false">
      <c r="C244" s="72" t="n">
        <v>243</v>
      </c>
      <c r="D244" s="72"/>
      <c r="E244" s="72" t="n">
        <v>243</v>
      </c>
      <c r="F244" s="73" t="s">
        <v>297</v>
      </c>
      <c r="G244" s="74" t="s">
        <v>195</v>
      </c>
      <c r="H244" s="77"/>
      <c r="I244" s="76" t="n">
        <v>148.41</v>
      </c>
      <c r="J244" s="77" t="n">
        <f aca="false">'Formulário de Solicitação de Co'!E293</f>
        <v>0</v>
      </c>
      <c r="K244" s="78" t="n">
        <f aca="false">J244*I244</f>
        <v>0</v>
      </c>
    </row>
    <row r="245" customFormat="false" ht="23.85" hidden="false" customHeight="false" outlineLevel="0" collapsed="false">
      <c r="C245" s="72" t="n">
        <v>244</v>
      </c>
      <c r="D245" s="72"/>
      <c r="E245" s="72" t="n">
        <v>244</v>
      </c>
      <c r="F245" s="73" t="s">
        <v>298</v>
      </c>
      <c r="G245" s="74" t="s">
        <v>195</v>
      </c>
      <c r="H245" s="77"/>
      <c r="I245" s="76" t="n">
        <v>512.01</v>
      </c>
      <c r="J245" s="77" t="n">
        <f aca="false">'Formulário de Solicitação de Co'!E294</f>
        <v>0</v>
      </c>
      <c r="K245" s="78" t="n">
        <f aca="false">J245*I245</f>
        <v>0</v>
      </c>
    </row>
    <row r="246" customFormat="false" ht="35.05" hidden="false" customHeight="false" outlineLevel="0" collapsed="false">
      <c r="C246" s="72" t="n">
        <v>245</v>
      </c>
      <c r="D246" s="72"/>
      <c r="E246" s="72" t="n">
        <v>245</v>
      </c>
      <c r="F246" s="73" t="s">
        <v>299</v>
      </c>
      <c r="G246" s="74" t="s">
        <v>195</v>
      </c>
      <c r="H246" s="77"/>
      <c r="I246" s="76" t="n">
        <v>0</v>
      </c>
      <c r="J246" s="77" t="n">
        <f aca="false">'Formulário de Solicitação de Co'!E295</f>
        <v>0</v>
      </c>
      <c r="K246" s="78" t="n">
        <f aca="false">J246*I246</f>
        <v>0</v>
      </c>
    </row>
    <row r="247" customFormat="false" ht="23.85" hidden="false" customHeight="false" outlineLevel="0" collapsed="false">
      <c r="C247" s="72" t="n">
        <v>246</v>
      </c>
      <c r="D247" s="72"/>
      <c r="E247" s="72" t="n">
        <v>246</v>
      </c>
      <c r="F247" s="73" t="s">
        <v>300</v>
      </c>
      <c r="G247" s="74" t="s">
        <v>195</v>
      </c>
      <c r="H247" s="77"/>
      <c r="I247" s="76" t="n">
        <v>60.6</v>
      </c>
      <c r="J247" s="77" t="n">
        <f aca="false">'Formulário de Solicitação de Co'!E296</f>
        <v>0</v>
      </c>
      <c r="K247" s="78" t="n">
        <f aca="false">J247*I247</f>
        <v>0</v>
      </c>
    </row>
    <row r="248" customFormat="false" ht="23.85" hidden="false" customHeight="false" outlineLevel="0" collapsed="false">
      <c r="C248" s="72" t="n">
        <v>247</v>
      </c>
      <c r="D248" s="72"/>
      <c r="E248" s="72" t="n">
        <v>247</v>
      </c>
      <c r="F248" s="73" t="s">
        <v>301</v>
      </c>
      <c r="G248" s="74" t="s">
        <v>195</v>
      </c>
      <c r="H248" s="77"/>
      <c r="I248" s="76" t="n">
        <v>766.79</v>
      </c>
      <c r="J248" s="77" t="n">
        <f aca="false">'Formulário de Solicitação de Co'!E297</f>
        <v>0</v>
      </c>
      <c r="K248" s="78" t="n">
        <f aca="false">J248*I248</f>
        <v>0</v>
      </c>
    </row>
    <row r="249" customFormat="false" ht="23.85" hidden="false" customHeight="false" outlineLevel="0" collapsed="false">
      <c r="C249" s="72" t="n">
        <v>248</v>
      </c>
      <c r="D249" s="72"/>
      <c r="E249" s="72" t="n">
        <v>248</v>
      </c>
      <c r="F249" s="73" t="s">
        <v>302</v>
      </c>
      <c r="G249" s="74" t="s">
        <v>195</v>
      </c>
      <c r="H249" s="77"/>
      <c r="I249" s="76" t="n">
        <v>30.92</v>
      </c>
      <c r="J249" s="77" t="n">
        <f aca="false">'Formulário de Solicitação de Co'!E298</f>
        <v>0</v>
      </c>
      <c r="K249" s="78" t="n">
        <f aca="false">J249*I249</f>
        <v>0</v>
      </c>
    </row>
    <row r="250" customFormat="false" ht="23.85" hidden="false" customHeight="false" outlineLevel="0" collapsed="false">
      <c r="C250" s="72" t="n">
        <v>249</v>
      </c>
      <c r="D250" s="72"/>
      <c r="E250" s="72" t="n">
        <v>249</v>
      </c>
      <c r="F250" s="73" t="s">
        <v>303</v>
      </c>
      <c r="G250" s="74" t="s">
        <v>195</v>
      </c>
      <c r="H250" s="77"/>
      <c r="I250" s="76" t="n">
        <v>30.92</v>
      </c>
      <c r="J250" s="77" t="n">
        <f aca="false">'Formulário de Solicitação de Co'!E299</f>
        <v>0</v>
      </c>
      <c r="K250" s="78" t="n">
        <f aca="false">J250*I250</f>
        <v>0</v>
      </c>
    </row>
    <row r="251" customFormat="false" ht="23.85" hidden="false" customHeight="false" outlineLevel="0" collapsed="false">
      <c r="C251" s="72" t="n">
        <v>250</v>
      </c>
      <c r="D251" s="72"/>
      <c r="E251" s="72" t="n">
        <v>250</v>
      </c>
      <c r="F251" s="73" t="s">
        <v>304</v>
      </c>
      <c r="G251" s="74" t="s">
        <v>195</v>
      </c>
      <c r="H251" s="77"/>
      <c r="I251" s="76" t="n">
        <v>244.87</v>
      </c>
      <c r="J251" s="77" t="n">
        <f aca="false">'Formulário de Solicitação de Co'!E300</f>
        <v>0</v>
      </c>
      <c r="K251" s="78" t="n">
        <f aca="false">J251*I251</f>
        <v>0</v>
      </c>
    </row>
    <row r="252" customFormat="false" ht="23.85" hidden="false" customHeight="false" outlineLevel="0" collapsed="false">
      <c r="C252" s="72" t="n">
        <v>251</v>
      </c>
      <c r="D252" s="72"/>
      <c r="E252" s="72" t="n">
        <v>251</v>
      </c>
      <c r="F252" s="73" t="s">
        <v>305</v>
      </c>
      <c r="G252" s="74" t="s">
        <v>195</v>
      </c>
      <c r="H252" s="77"/>
      <c r="I252" s="76" t="n">
        <v>221.38</v>
      </c>
      <c r="J252" s="77" t="n">
        <f aca="false">'Formulário de Solicitação de Co'!E301</f>
        <v>0</v>
      </c>
      <c r="K252" s="78" t="n">
        <f aca="false">J252*I252</f>
        <v>0</v>
      </c>
    </row>
    <row r="253" customFormat="false" ht="23.85" hidden="false" customHeight="false" outlineLevel="0" collapsed="false">
      <c r="C253" s="72" t="n">
        <v>252</v>
      </c>
      <c r="D253" s="72"/>
      <c r="E253" s="72" t="n">
        <v>252</v>
      </c>
      <c r="F253" s="73" t="s">
        <v>306</v>
      </c>
      <c r="G253" s="74" t="s">
        <v>195</v>
      </c>
      <c r="H253" s="77"/>
      <c r="I253" s="76" t="n">
        <v>233.74</v>
      </c>
      <c r="J253" s="77" t="n">
        <f aca="false">'Formulário de Solicitação de Co'!E302</f>
        <v>0</v>
      </c>
      <c r="K253" s="78" t="n">
        <f aca="false">J253*I253</f>
        <v>0</v>
      </c>
    </row>
    <row r="254" customFormat="false" ht="23.85" hidden="false" customHeight="false" outlineLevel="0" collapsed="false">
      <c r="C254" s="72" t="n">
        <v>253</v>
      </c>
      <c r="D254" s="72"/>
      <c r="E254" s="72" t="n">
        <v>253</v>
      </c>
      <c r="F254" s="73" t="s">
        <v>307</v>
      </c>
      <c r="G254" s="74" t="s">
        <v>195</v>
      </c>
      <c r="H254" s="77"/>
      <c r="I254" s="76" t="n">
        <v>259.71</v>
      </c>
      <c r="J254" s="77" t="n">
        <f aca="false">'Formulário de Solicitação de Co'!E303</f>
        <v>0</v>
      </c>
      <c r="K254" s="78" t="n">
        <f aca="false">J254*I254</f>
        <v>0</v>
      </c>
    </row>
    <row r="255" customFormat="false" ht="23.85" hidden="false" customHeight="false" outlineLevel="0" collapsed="false">
      <c r="C255" s="72" t="n">
        <v>254</v>
      </c>
      <c r="D255" s="72"/>
      <c r="E255" s="72" t="n">
        <v>254</v>
      </c>
      <c r="F255" s="73" t="s">
        <v>308</v>
      </c>
      <c r="G255" s="74" t="s">
        <v>195</v>
      </c>
      <c r="H255" s="77"/>
      <c r="I255" s="76" t="n">
        <v>0</v>
      </c>
      <c r="J255" s="77" t="n">
        <f aca="false">'Formulário de Solicitação de Co'!E304</f>
        <v>0</v>
      </c>
      <c r="K255" s="78" t="n">
        <f aca="false">J255*I255</f>
        <v>0</v>
      </c>
    </row>
    <row r="256" customFormat="false" ht="23.85" hidden="false" customHeight="false" outlineLevel="0" collapsed="false">
      <c r="C256" s="72" t="n">
        <v>255</v>
      </c>
      <c r="D256" s="72"/>
      <c r="E256" s="72" t="n">
        <v>255</v>
      </c>
      <c r="F256" s="73" t="s">
        <v>309</v>
      </c>
      <c r="G256" s="74" t="s">
        <v>195</v>
      </c>
      <c r="H256" s="77"/>
      <c r="I256" s="76" t="n">
        <v>0</v>
      </c>
      <c r="J256" s="77" t="n">
        <f aca="false">'Formulário de Solicitação de Co'!E305</f>
        <v>0</v>
      </c>
      <c r="K256" s="78" t="n">
        <f aca="false">J256*I256</f>
        <v>0</v>
      </c>
    </row>
    <row r="257" customFormat="false" ht="23.85" hidden="false" customHeight="false" outlineLevel="0" collapsed="false">
      <c r="C257" s="72" t="n">
        <v>256</v>
      </c>
      <c r="D257" s="72"/>
      <c r="E257" s="72" t="n">
        <v>256</v>
      </c>
      <c r="F257" s="73" t="s">
        <v>310</v>
      </c>
      <c r="G257" s="74" t="s">
        <v>195</v>
      </c>
      <c r="H257" s="77"/>
      <c r="I257" s="76" t="n">
        <v>77.92</v>
      </c>
      <c r="J257" s="77" t="n">
        <f aca="false">'Formulário de Solicitação de Co'!E306</f>
        <v>0</v>
      </c>
      <c r="K257" s="78" t="n">
        <f aca="false">J257*I257</f>
        <v>0</v>
      </c>
    </row>
    <row r="258" customFormat="false" ht="23.85" hidden="false" customHeight="false" outlineLevel="0" collapsed="false">
      <c r="C258" s="72" t="n">
        <v>257</v>
      </c>
      <c r="D258" s="72"/>
      <c r="E258" s="72" t="n">
        <v>257</v>
      </c>
      <c r="F258" s="73" t="s">
        <v>311</v>
      </c>
      <c r="G258" s="74" t="s">
        <v>195</v>
      </c>
      <c r="H258" s="77"/>
      <c r="I258" s="76" t="n">
        <v>68.02</v>
      </c>
      <c r="J258" s="77" t="n">
        <f aca="false">'Formulário de Solicitação de Co'!E307</f>
        <v>0</v>
      </c>
      <c r="K258" s="78" t="n">
        <f aca="false">J258*I258</f>
        <v>0</v>
      </c>
    </row>
    <row r="259" customFormat="false" ht="23.85" hidden="false" customHeight="false" outlineLevel="0" collapsed="false">
      <c r="C259" s="72" t="n">
        <v>258</v>
      </c>
      <c r="D259" s="72"/>
      <c r="E259" s="72" t="n">
        <v>258</v>
      </c>
      <c r="F259" s="73" t="s">
        <v>312</v>
      </c>
      <c r="G259" s="74" t="s">
        <v>195</v>
      </c>
      <c r="H259" s="77"/>
      <c r="I259" s="76" t="n">
        <v>15.59</v>
      </c>
      <c r="J259" s="77" t="n">
        <f aca="false">'Formulário de Solicitação de Co'!E308</f>
        <v>0</v>
      </c>
      <c r="K259" s="78" t="n">
        <f aca="false">J259*I259</f>
        <v>0</v>
      </c>
    </row>
    <row r="260" customFormat="false" ht="23.85" hidden="false" customHeight="false" outlineLevel="0" collapsed="false">
      <c r="C260" s="72" t="n">
        <v>259</v>
      </c>
      <c r="D260" s="72"/>
      <c r="E260" s="72" t="n">
        <v>259</v>
      </c>
      <c r="F260" s="73" t="s">
        <v>313</v>
      </c>
      <c r="G260" s="74" t="s">
        <v>115</v>
      </c>
      <c r="H260" s="77"/>
      <c r="I260" s="76" t="n">
        <v>46.99</v>
      </c>
      <c r="J260" s="77" t="n">
        <f aca="false">'Formulário de Solicitação de Co'!E309</f>
        <v>0</v>
      </c>
      <c r="K260" s="78" t="n">
        <f aca="false">J260*I260</f>
        <v>0</v>
      </c>
    </row>
    <row r="261" customFormat="false" ht="23.85" hidden="false" customHeight="false" outlineLevel="0" collapsed="false">
      <c r="C261" s="72" t="n">
        <v>260</v>
      </c>
      <c r="D261" s="72"/>
      <c r="E261" s="72" t="n">
        <v>260</v>
      </c>
      <c r="F261" s="73" t="s">
        <v>314</v>
      </c>
      <c r="G261" s="74" t="s">
        <v>115</v>
      </c>
      <c r="H261" s="77"/>
      <c r="I261" s="76" t="n">
        <v>45.76</v>
      </c>
      <c r="J261" s="77" t="n">
        <f aca="false">'Formulário de Solicitação de Co'!E310</f>
        <v>0</v>
      </c>
      <c r="K261" s="78" t="n">
        <f aca="false">J261*I261</f>
        <v>0</v>
      </c>
    </row>
    <row r="262" customFormat="false" ht="23.85" hidden="false" customHeight="false" outlineLevel="0" collapsed="false">
      <c r="C262" s="72" t="n">
        <v>261</v>
      </c>
      <c r="D262" s="72"/>
      <c r="E262" s="72" t="n">
        <v>261</v>
      </c>
      <c r="F262" s="73" t="s">
        <v>315</v>
      </c>
      <c r="G262" s="74" t="s">
        <v>115</v>
      </c>
      <c r="H262" s="77"/>
      <c r="I262" s="76" t="n">
        <v>47.62</v>
      </c>
      <c r="J262" s="77" t="n">
        <f aca="false">'Formulário de Solicitação de Co'!E311</f>
        <v>0</v>
      </c>
      <c r="K262" s="78" t="n">
        <f aca="false">J262*I262</f>
        <v>0</v>
      </c>
    </row>
    <row r="263" customFormat="false" ht="23.85" hidden="false" customHeight="false" outlineLevel="0" collapsed="false">
      <c r="C263" s="72" t="n">
        <v>262</v>
      </c>
      <c r="D263" s="72"/>
      <c r="E263" s="72" t="n">
        <v>262</v>
      </c>
      <c r="F263" s="73" t="s">
        <v>316</v>
      </c>
      <c r="G263" s="74" t="s">
        <v>115</v>
      </c>
      <c r="H263" s="77"/>
      <c r="I263" s="76" t="n">
        <v>12.77</v>
      </c>
      <c r="J263" s="77" t="n">
        <f aca="false">'Formulário de Solicitação de Co'!E312</f>
        <v>0</v>
      </c>
      <c r="K263" s="78" t="n">
        <f aca="false">J263*I263</f>
        <v>0</v>
      </c>
    </row>
    <row r="264" customFormat="false" ht="23.85" hidden="false" customHeight="false" outlineLevel="0" collapsed="false">
      <c r="C264" s="72" t="n">
        <v>263</v>
      </c>
      <c r="D264" s="72"/>
      <c r="E264" s="72" t="n">
        <v>263</v>
      </c>
      <c r="F264" s="73" t="s">
        <v>317</v>
      </c>
      <c r="G264" s="74" t="s">
        <v>115</v>
      </c>
      <c r="H264" s="77"/>
      <c r="I264" s="76" t="n">
        <v>3.96</v>
      </c>
      <c r="J264" s="77" t="n">
        <f aca="false">'Formulário de Solicitação de Co'!E313</f>
        <v>0</v>
      </c>
      <c r="K264" s="78" t="n">
        <f aca="false">J264*I264</f>
        <v>0</v>
      </c>
    </row>
    <row r="265" customFormat="false" ht="23.85" hidden="false" customHeight="false" outlineLevel="0" collapsed="false">
      <c r="C265" s="72" t="n">
        <v>264</v>
      </c>
      <c r="D265" s="72"/>
      <c r="E265" s="72" t="n">
        <v>264</v>
      </c>
      <c r="F265" s="73" t="s">
        <v>318</v>
      </c>
      <c r="G265" s="74" t="s">
        <v>115</v>
      </c>
      <c r="H265" s="77"/>
      <c r="I265" s="76" t="n">
        <v>12.36</v>
      </c>
      <c r="J265" s="77" t="n">
        <f aca="false">'Formulário de Solicitação de Co'!E314</f>
        <v>0</v>
      </c>
      <c r="K265" s="78" t="n">
        <f aca="false">J265*I265</f>
        <v>0</v>
      </c>
    </row>
    <row r="266" customFormat="false" ht="23.85" hidden="false" customHeight="false" outlineLevel="0" collapsed="false">
      <c r="C266" s="72" t="n">
        <v>265</v>
      </c>
      <c r="D266" s="72"/>
      <c r="E266" s="72" t="n">
        <v>265</v>
      </c>
      <c r="F266" s="73" t="s">
        <v>319</v>
      </c>
      <c r="G266" s="74" t="s">
        <v>115</v>
      </c>
      <c r="H266" s="77"/>
      <c r="I266" s="76" t="n">
        <v>12.36</v>
      </c>
      <c r="J266" s="77" t="n">
        <f aca="false">'Formulário de Solicitação de Co'!E315</f>
        <v>0</v>
      </c>
      <c r="K266" s="78" t="n">
        <f aca="false">J266*I266</f>
        <v>0</v>
      </c>
    </row>
    <row r="267" customFormat="false" ht="23.85" hidden="false" customHeight="false" outlineLevel="0" collapsed="false">
      <c r="C267" s="72" t="n">
        <v>266</v>
      </c>
      <c r="D267" s="72"/>
      <c r="E267" s="72" t="n">
        <v>266</v>
      </c>
      <c r="F267" s="73" t="s">
        <v>320</v>
      </c>
      <c r="G267" s="74" t="s">
        <v>115</v>
      </c>
      <c r="H267" s="77"/>
      <c r="I267" s="76" t="n">
        <v>12.36</v>
      </c>
      <c r="J267" s="77" t="n">
        <f aca="false">'Formulário de Solicitação de Co'!E316</f>
        <v>0</v>
      </c>
      <c r="K267" s="78" t="n">
        <f aca="false">J267*I267</f>
        <v>0</v>
      </c>
    </row>
    <row r="268" customFormat="false" ht="23.85" hidden="false" customHeight="false" outlineLevel="0" collapsed="false">
      <c r="C268" s="72" t="n">
        <v>267</v>
      </c>
      <c r="D268" s="72"/>
      <c r="E268" s="72" t="n">
        <v>267</v>
      </c>
      <c r="F268" s="73" t="s">
        <v>321</v>
      </c>
      <c r="G268" s="74" t="s">
        <v>115</v>
      </c>
      <c r="H268" s="77"/>
      <c r="I268" s="76" t="n">
        <v>12.36</v>
      </c>
      <c r="J268" s="77" t="n">
        <f aca="false">'Formulário de Solicitação de Co'!E317</f>
        <v>0</v>
      </c>
      <c r="K268" s="78" t="n">
        <f aca="false">J268*I268</f>
        <v>0</v>
      </c>
    </row>
    <row r="269" customFormat="false" ht="23.85" hidden="false" customHeight="false" outlineLevel="0" collapsed="false">
      <c r="C269" s="72" t="n">
        <v>268</v>
      </c>
      <c r="D269" s="72"/>
      <c r="E269" s="72" t="n">
        <v>268</v>
      </c>
      <c r="F269" s="73" t="s">
        <v>322</v>
      </c>
      <c r="G269" s="74" t="s">
        <v>290</v>
      </c>
      <c r="H269" s="77"/>
      <c r="I269" s="76" t="n">
        <v>24.74</v>
      </c>
      <c r="J269" s="77" t="n">
        <f aca="false">'Formulário de Solicitação de Co'!E318</f>
        <v>0</v>
      </c>
      <c r="K269" s="78" t="n">
        <f aca="false">J269*I269</f>
        <v>0</v>
      </c>
    </row>
    <row r="270" customFormat="false" ht="23.85" hidden="false" customHeight="false" outlineLevel="0" collapsed="false">
      <c r="C270" s="72" t="n">
        <v>269</v>
      </c>
      <c r="D270" s="72"/>
      <c r="E270" s="72" t="n">
        <v>269</v>
      </c>
      <c r="F270" s="73" t="s">
        <v>323</v>
      </c>
      <c r="G270" s="74" t="s">
        <v>290</v>
      </c>
      <c r="H270" s="77"/>
      <c r="I270" s="76" t="n">
        <v>34.63</v>
      </c>
      <c r="J270" s="77" t="n">
        <f aca="false">'Formulário de Solicitação de Co'!E319</f>
        <v>0</v>
      </c>
      <c r="K270" s="78" t="n">
        <f aca="false">J270*I270</f>
        <v>0</v>
      </c>
    </row>
    <row r="271" customFormat="false" ht="23.85" hidden="false" customHeight="false" outlineLevel="0" collapsed="false">
      <c r="C271" s="72" t="n">
        <v>270</v>
      </c>
      <c r="D271" s="72"/>
      <c r="E271" s="72" t="n">
        <v>270</v>
      </c>
      <c r="F271" s="73" t="s">
        <v>324</v>
      </c>
      <c r="G271" s="74" t="s">
        <v>290</v>
      </c>
      <c r="H271" s="77"/>
      <c r="I271" s="76" t="n">
        <v>34.63</v>
      </c>
      <c r="J271" s="77" t="n">
        <f aca="false">'Formulário de Solicitação de Co'!E320</f>
        <v>0</v>
      </c>
      <c r="K271" s="78" t="n">
        <f aca="false">J271*I271</f>
        <v>0</v>
      </c>
    </row>
    <row r="272" customFormat="false" ht="23.85" hidden="false" customHeight="false" outlineLevel="0" collapsed="false">
      <c r="C272" s="72" t="n">
        <v>271</v>
      </c>
      <c r="D272" s="72"/>
      <c r="E272" s="72" t="n">
        <v>271</v>
      </c>
      <c r="F272" s="73" t="s">
        <v>325</v>
      </c>
      <c r="G272" s="74" t="s">
        <v>290</v>
      </c>
      <c r="H272" s="77"/>
      <c r="I272" s="76" t="n">
        <v>34.63</v>
      </c>
      <c r="J272" s="77" t="n">
        <f aca="false">'Formulário de Solicitação de Co'!E321</f>
        <v>0</v>
      </c>
      <c r="K272" s="78" t="n">
        <f aca="false">J272*I272</f>
        <v>0</v>
      </c>
    </row>
    <row r="273" customFormat="false" ht="23.85" hidden="false" customHeight="false" outlineLevel="0" collapsed="false">
      <c r="C273" s="72" t="n">
        <v>272</v>
      </c>
      <c r="D273" s="72"/>
      <c r="E273" s="72" t="n">
        <v>272</v>
      </c>
      <c r="F273" s="73" t="s">
        <v>326</v>
      </c>
      <c r="G273" s="74" t="s">
        <v>290</v>
      </c>
      <c r="H273" s="77"/>
      <c r="I273" s="76" t="n">
        <v>24.74</v>
      </c>
      <c r="J273" s="77" t="n">
        <f aca="false">'Formulário de Solicitação de Co'!E322</f>
        <v>0</v>
      </c>
      <c r="K273" s="78" t="n">
        <f aca="false">J273*I273</f>
        <v>0</v>
      </c>
    </row>
    <row r="274" customFormat="false" ht="270.1" hidden="false" customHeight="false" outlineLevel="0" collapsed="false">
      <c r="C274" s="72" t="n">
        <v>273</v>
      </c>
      <c r="D274" s="72"/>
      <c r="E274" s="72" t="n">
        <v>273</v>
      </c>
      <c r="F274" s="73" t="s">
        <v>327</v>
      </c>
      <c r="G274" s="74" t="s">
        <v>45</v>
      </c>
      <c r="H274" s="77"/>
      <c r="I274" s="76" t="n">
        <v>30.92</v>
      </c>
      <c r="J274" s="77" t="n">
        <f aca="false">'Formulário de Solicitação de Co'!E323</f>
        <v>0</v>
      </c>
      <c r="K274" s="78" t="n">
        <f aca="false">J274*I274</f>
        <v>0</v>
      </c>
    </row>
    <row r="275" customFormat="false" ht="35.05" hidden="false" customHeight="false" outlineLevel="0" collapsed="false">
      <c r="C275" s="72" t="n">
        <v>274</v>
      </c>
      <c r="D275" s="72"/>
      <c r="E275" s="72" t="n">
        <v>274</v>
      </c>
      <c r="F275" s="73" t="s">
        <v>328</v>
      </c>
      <c r="G275" s="74" t="s">
        <v>45</v>
      </c>
      <c r="H275" s="77"/>
      <c r="I275" s="76" t="n">
        <v>44.52</v>
      </c>
      <c r="J275" s="77" t="n">
        <f aca="false">'Formulário de Solicitação de Co'!E324</f>
        <v>0</v>
      </c>
      <c r="K275" s="78" t="n">
        <f aca="false">J275*I275</f>
        <v>0</v>
      </c>
    </row>
    <row r="276" customFormat="false" ht="46.25" hidden="false" customHeight="false" outlineLevel="0" collapsed="false">
      <c r="C276" s="72" t="n">
        <v>275</v>
      </c>
      <c r="D276" s="72"/>
      <c r="E276" s="72" t="n">
        <v>275</v>
      </c>
      <c r="F276" s="73" t="s">
        <v>329</v>
      </c>
      <c r="G276" s="74" t="s">
        <v>45</v>
      </c>
      <c r="H276" s="77"/>
      <c r="I276" s="76" t="n">
        <v>45.02</v>
      </c>
      <c r="J276" s="77" t="n">
        <f aca="false">'Formulário de Solicitação de Co'!E325</f>
        <v>0</v>
      </c>
      <c r="K276" s="78" t="n">
        <f aca="false">J276*I276</f>
        <v>0</v>
      </c>
    </row>
    <row r="277" customFormat="false" ht="12.8" hidden="false" customHeight="false" outlineLevel="0" collapsed="false">
      <c r="C277" s="72" t="n">
        <v>276</v>
      </c>
      <c r="D277" s="72"/>
      <c r="E277" s="72" t="n">
        <v>276</v>
      </c>
      <c r="F277" s="73" t="s">
        <v>330</v>
      </c>
      <c r="G277" s="74" t="s">
        <v>45</v>
      </c>
      <c r="H277" s="77"/>
      <c r="I277" s="76" t="n">
        <v>0</v>
      </c>
      <c r="J277" s="77" t="n">
        <f aca="false">'Formulário de Solicitação de Co'!E326</f>
        <v>0</v>
      </c>
      <c r="K277" s="78" t="n">
        <f aca="false">J277*I277</f>
        <v>0</v>
      </c>
    </row>
    <row r="278" customFormat="false" ht="12.8" hidden="false" customHeight="false" outlineLevel="0" collapsed="false">
      <c r="C278" s="72" t="n">
        <v>277</v>
      </c>
      <c r="D278" s="72"/>
      <c r="E278" s="72" t="n">
        <v>277</v>
      </c>
      <c r="F278" s="73" t="s">
        <v>331</v>
      </c>
      <c r="G278" s="74" t="s">
        <v>45</v>
      </c>
      <c r="H278" s="77"/>
      <c r="I278" s="76" t="n">
        <v>0</v>
      </c>
      <c r="J278" s="77" t="n">
        <f aca="false">'Formulário de Solicitação de Co'!E327</f>
        <v>0</v>
      </c>
      <c r="K278" s="78" t="n">
        <f aca="false">J278*I278</f>
        <v>0</v>
      </c>
    </row>
    <row r="279" customFormat="false" ht="12.8" hidden="false" customHeight="false" outlineLevel="0" collapsed="false">
      <c r="C279" s="72" t="n">
        <v>278</v>
      </c>
      <c r="D279" s="72"/>
      <c r="E279" s="72" t="n">
        <v>278</v>
      </c>
      <c r="F279" s="73" t="s">
        <v>332</v>
      </c>
      <c r="G279" s="74" t="s">
        <v>45</v>
      </c>
      <c r="H279" s="77"/>
      <c r="I279" s="76" t="n">
        <v>1.7</v>
      </c>
      <c r="J279" s="77" t="n">
        <f aca="false">'Formulário de Solicitação de Co'!E328</f>
        <v>0</v>
      </c>
      <c r="K279" s="78" t="n">
        <f aca="false">J279*I279</f>
        <v>0</v>
      </c>
    </row>
    <row r="280" customFormat="false" ht="12.8" hidden="false" customHeight="false" outlineLevel="0" collapsed="false">
      <c r="C280" s="72" t="n">
        <v>279</v>
      </c>
      <c r="D280" s="72"/>
      <c r="E280" s="72" t="n">
        <v>279</v>
      </c>
      <c r="F280" s="73" t="s">
        <v>333</v>
      </c>
      <c r="G280" s="74" t="s">
        <v>45</v>
      </c>
      <c r="H280" s="77"/>
      <c r="I280" s="76" t="n">
        <v>0</v>
      </c>
      <c r="J280" s="77" t="n">
        <f aca="false">'Formulário de Solicitação de Co'!E329</f>
        <v>0</v>
      </c>
      <c r="K280" s="78" t="n">
        <f aca="false">J280*I280</f>
        <v>0</v>
      </c>
    </row>
    <row r="281" customFormat="false" ht="12.8" hidden="false" customHeight="false" outlineLevel="0" collapsed="false">
      <c r="C281" s="72" t="n">
        <v>280</v>
      </c>
      <c r="D281" s="72"/>
      <c r="E281" s="72" t="n">
        <v>280</v>
      </c>
      <c r="F281" s="73" t="s">
        <v>334</v>
      </c>
      <c r="G281" s="74" t="s">
        <v>45</v>
      </c>
      <c r="H281" s="77"/>
      <c r="I281" s="76" t="n">
        <v>1.98</v>
      </c>
      <c r="J281" s="77" t="n">
        <f aca="false">'Formulário de Solicitação de Co'!E330</f>
        <v>0</v>
      </c>
      <c r="K281" s="78" t="n">
        <f aca="false">J281*I281</f>
        <v>0</v>
      </c>
    </row>
    <row r="282" customFormat="false" ht="12.8" hidden="false" customHeight="false" outlineLevel="0" collapsed="false">
      <c r="C282" s="72" t="n">
        <v>281</v>
      </c>
      <c r="D282" s="72"/>
      <c r="E282" s="72" t="n">
        <v>281</v>
      </c>
      <c r="F282" s="73" t="s">
        <v>335</v>
      </c>
      <c r="G282" s="74" t="s">
        <v>45</v>
      </c>
      <c r="H282" s="77"/>
      <c r="I282" s="76" t="n">
        <v>0</v>
      </c>
      <c r="J282" s="77" t="n">
        <f aca="false">'Formulário de Solicitação de Co'!E331</f>
        <v>0</v>
      </c>
      <c r="K282" s="78" t="n">
        <f aca="false">J282*I282</f>
        <v>0</v>
      </c>
    </row>
    <row r="283" customFormat="false" ht="12.8" hidden="false" customHeight="false" outlineLevel="0" collapsed="false">
      <c r="C283" s="72" t="n">
        <v>282</v>
      </c>
      <c r="D283" s="72"/>
      <c r="E283" s="72" t="n">
        <v>282</v>
      </c>
      <c r="F283" s="73" t="s">
        <v>336</v>
      </c>
      <c r="G283" s="74" t="s">
        <v>45</v>
      </c>
      <c r="H283" s="77"/>
      <c r="I283" s="76" t="n">
        <v>0</v>
      </c>
      <c r="J283" s="77" t="n">
        <f aca="false">'Formulário de Solicitação de Co'!E332</f>
        <v>0</v>
      </c>
      <c r="K283" s="78" t="n">
        <f aca="false">J283*I283</f>
        <v>0</v>
      </c>
    </row>
    <row r="284" customFormat="false" ht="12.8" hidden="false" customHeight="false" outlineLevel="0" collapsed="false">
      <c r="C284" s="72" t="n">
        <v>283</v>
      </c>
      <c r="D284" s="72"/>
      <c r="E284" s="72" t="n">
        <v>283</v>
      </c>
      <c r="F284" s="73" t="s">
        <v>337</v>
      </c>
      <c r="G284" s="74" t="s">
        <v>45</v>
      </c>
      <c r="H284" s="77"/>
      <c r="I284" s="76" t="n">
        <v>24.74</v>
      </c>
      <c r="J284" s="77" t="n">
        <f aca="false">'Formulário de Solicitação de Co'!E333</f>
        <v>0</v>
      </c>
      <c r="K284" s="78" t="n">
        <f aca="false">J284*I284</f>
        <v>0</v>
      </c>
    </row>
    <row r="285" customFormat="false" ht="12.8" hidden="false" customHeight="false" outlineLevel="0" collapsed="false">
      <c r="C285" s="72" t="n">
        <v>284</v>
      </c>
      <c r="D285" s="72"/>
      <c r="E285" s="72" t="n">
        <v>284</v>
      </c>
      <c r="F285" s="73" t="s">
        <v>338</v>
      </c>
      <c r="G285" s="74" t="s">
        <v>45</v>
      </c>
      <c r="H285" s="77"/>
      <c r="I285" s="76" t="n">
        <v>66.47</v>
      </c>
      <c r="J285" s="77" t="n">
        <f aca="false">'Formulário de Solicitação de Co'!E334</f>
        <v>0</v>
      </c>
      <c r="K285" s="78" t="n">
        <f aca="false">J285*I285</f>
        <v>0</v>
      </c>
    </row>
    <row r="286" customFormat="false" ht="23.85" hidden="false" customHeight="false" outlineLevel="0" collapsed="false">
      <c r="C286" s="72" t="n">
        <v>285</v>
      </c>
      <c r="D286" s="72"/>
      <c r="E286" s="72" t="n">
        <v>285</v>
      </c>
      <c r="F286" s="73" t="s">
        <v>339</v>
      </c>
      <c r="G286" s="74" t="s">
        <v>281</v>
      </c>
      <c r="H286" s="77"/>
      <c r="I286" s="76" t="n">
        <v>34.63</v>
      </c>
      <c r="J286" s="77" t="n">
        <f aca="false">'Formulário de Solicitação de Co'!E335</f>
        <v>0</v>
      </c>
      <c r="K286" s="78" t="n">
        <f aca="false">J286*I286</f>
        <v>0</v>
      </c>
    </row>
    <row r="287" customFormat="false" ht="23.85" hidden="false" customHeight="false" outlineLevel="0" collapsed="false">
      <c r="C287" s="72" t="n">
        <v>286</v>
      </c>
      <c r="D287" s="72"/>
      <c r="E287" s="72" t="n">
        <v>286</v>
      </c>
      <c r="F287" s="73" t="s">
        <v>340</v>
      </c>
      <c r="G287" s="74" t="s">
        <v>115</v>
      </c>
      <c r="H287" s="77"/>
      <c r="I287" s="76" t="n">
        <v>136.04</v>
      </c>
      <c r="J287" s="77" t="n">
        <f aca="false">'Formulário de Solicitação de Co'!E336</f>
        <v>0</v>
      </c>
      <c r="K287" s="78" t="n">
        <f aca="false">J287*I287</f>
        <v>0</v>
      </c>
    </row>
    <row r="288" customFormat="false" ht="23.85" hidden="false" customHeight="false" outlineLevel="0" collapsed="false">
      <c r="C288" s="72" t="n">
        <v>287</v>
      </c>
      <c r="D288" s="72"/>
      <c r="E288" s="72" t="n">
        <v>287</v>
      </c>
      <c r="F288" s="73" t="s">
        <v>341</v>
      </c>
      <c r="G288" s="74" t="s">
        <v>115</v>
      </c>
      <c r="H288" s="77"/>
      <c r="I288" s="76" t="n">
        <v>133.57</v>
      </c>
      <c r="J288" s="77" t="n">
        <f aca="false">'Formulário de Solicitação de Co'!E337</f>
        <v>0</v>
      </c>
      <c r="K288" s="78" t="n">
        <f aca="false">J288*I288</f>
        <v>0</v>
      </c>
    </row>
    <row r="289" customFormat="false" ht="23.85" hidden="false" customHeight="false" outlineLevel="0" collapsed="false">
      <c r="C289" s="72" t="n">
        <v>288</v>
      </c>
      <c r="D289" s="72"/>
      <c r="E289" s="72" t="n">
        <v>288</v>
      </c>
      <c r="F289" s="73" t="s">
        <v>342</v>
      </c>
      <c r="G289" s="74" t="s">
        <v>115</v>
      </c>
      <c r="H289" s="77"/>
      <c r="I289" s="76" t="n">
        <v>43.29</v>
      </c>
      <c r="J289" s="77" t="n">
        <f aca="false">'Formulário de Solicitação de Co'!E338</f>
        <v>0</v>
      </c>
      <c r="K289" s="78" t="n">
        <f aca="false">J289*I289</f>
        <v>0</v>
      </c>
    </row>
    <row r="290" customFormat="false" ht="23.85" hidden="false" customHeight="false" outlineLevel="0" collapsed="false">
      <c r="C290" s="72" t="n">
        <v>289</v>
      </c>
      <c r="D290" s="72"/>
      <c r="E290" s="72" t="n">
        <v>289</v>
      </c>
      <c r="F290" s="73" t="s">
        <v>343</v>
      </c>
      <c r="G290" s="74" t="s">
        <v>115</v>
      </c>
      <c r="H290" s="77"/>
      <c r="I290" s="76" t="n">
        <v>18.55</v>
      </c>
      <c r="J290" s="77" t="n">
        <f aca="false">'Formulário de Solicitação de Co'!E339</f>
        <v>0</v>
      </c>
      <c r="K290" s="78" t="n">
        <f aca="false">J290*I290</f>
        <v>0</v>
      </c>
    </row>
    <row r="291" customFormat="false" ht="46.25" hidden="false" customHeight="false" outlineLevel="0" collapsed="false">
      <c r="C291" s="72" t="n">
        <v>290</v>
      </c>
      <c r="D291" s="72"/>
      <c r="E291" s="72" t="n">
        <v>290</v>
      </c>
      <c r="F291" s="73" t="s">
        <v>344</v>
      </c>
      <c r="G291" s="74" t="s">
        <v>45</v>
      </c>
      <c r="H291" s="77"/>
      <c r="I291" s="76" t="n">
        <v>25.97</v>
      </c>
      <c r="J291" s="77" t="n">
        <f aca="false">'Formulário de Solicitação de Co'!E340</f>
        <v>0</v>
      </c>
      <c r="K291" s="78" t="n">
        <f aca="false">J291*I291</f>
        <v>0</v>
      </c>
    </row>
    <row r="292" customFormat="false" ht="35.05" hidden="false" customHeight="false" outlineLevel="0" collapsed="false">
      <c r="C292" s="72" t="n">
        <v>291</v>
      </c>
      <c r="D292" s="72"/>
      <c r="E292" s="72" t="n">
        <v>291</v>
      </c>
      <c r="F292" s="73" t="s">
        <v>345</v>
      </c>
      <c r="G292" s="74" t="s">
        <v>45</v>
      </c>
      <c r="H292" s="77"/>
      <c r="I292" s="76" t="n">
        <v>9.89</v>
      </c>
      <c r="J292" s="77" t="n">
        <f aca="false">'Formulário de Solicitação de Co'!E341</f>
        <v>0</v>
      </c>
      <c r="K292" s="78" t="n">
        <f aca="false">J292*I292</f>
        <v>0</v>
      </c>
    </row>
    <row r="293" customFormat="false" ht="57.45" hidden="false" customHeight="false" outlineLevel="0" collapsed="false">
      <c r="C293" s="72" t="n">
        <v>292</v>
      </c>
      <c r="D293" s="72"/>
      <c r="E293" s="72" t="n">
        <v>292</v>
      </c>
      <c r="F293" s="73" t="s">
        <v>346</v>
      </c>
      <c r="G293" s="74" t="s">
        <v>45</v>
      </c>
      <c r="H293" s="77"/>
      <c r="I293" s="76" t="n">
        <v>24.92</v>
      </c>
      <c r="J293" s="77" t="n">
        <f aca="false">'Formulário de Solicitação de Co'!E342</f>
        <v>0</v>
      </c>
      <c r="K293" s="78" t="n">
        <f aca="false">J293*I293</f>
        <v>0</v>
      </c>
    </row>
    <row r="294" customFormat="false" ht="35.05" hidden="false" customHeight="false" outlineLevel="0" collapsed="false">
      <c r="C294" s="72" t="n">
        <v>293</v>
      </c>
      <c r="D294" s="72"/>
      <c r="E294" s="72" t="n">
        <v>293</v>
      </c>
      <c r="F294" s="73" t="s">
        <v>347</v>
      </c>
      <c r="G294" s="74" t="s">
        <v>45</v>
      </c>
      <c r="H294" s="77"/>
      <c r="I294" s="76" t="n">
        <v>6.18</v>
      </c>
      <c r="J294" s="77" t="n">
        <f aca="false">'Formulário de Solicitação de Co'!E343</f>
        <v>0</v>
      </c>
      <c r="K294" s="78" t="n">
        <f aca="false">J294*I294</f>
        <v>0</v>
      </c>
    </row>
    <row r="295" customFormat="false" ht="35.05" hidden="false" customHeight="false" outlineLevel="0" collapsed="false">
      <c r="C295" s="72" t="n">
        <v>294</v>
      </c>
      <c r="D295" s="72"/>
      <c r="E295" s="72" t="n">
        <v>294</v>
      </c>
      <c r="F295" s="73" t="s">
        <v>348</v>
      </c>
      <c r="G295" s="74" t="s">
        <v>45</v>
      </c>
      <c r="H295" s="77"/>
      <c r="I295" s="76" t="n">
        <v>6.33</v>
      </c>
      <c r="J295" s="77" t="n">
        <f aca="false">'Formulário de Solicitação de Co'!E344</f>
        <v>0</v>
      </c>
      <c r="K295" s="78" t="n">
        <f aca="false">J295*I295</f>
        <v>0</v>
      </c>
    </row>
    <row r="296" customFormat="false" ht="68.65" hidden="false" customHeight="false" outlineLevel="0" collapsed="false">
      <c r="C296" s="72" t="n">
        <v>295</v>
      </c>
      <c r="D296" s="72"/>
      <c r="E296" s="72" t="n">
        <v>295</v>
      </c>
      <c r="F296" s="73" t="s">
        <v>349</v>
      </c>
      <c r="G296" s="74" t="s">
        <v>45</v>
      </c>
      <c r="H296" s="77"/>
      <c r="I296" s="76" t="n">
        <v>94.36</v>
      </c>
      <c r="J296" s="77" t="n">
        <f aca="false">'Formulário de Solicitação de Co'!E345</f>
        <v>0</v>
      </c>
      <c r="K296" s="78" t="n">
        <f aca="false">J296*I296</f>
        <v>0</v>
      </c>
    </row>
    <row r="297" customFormat="false" ht="57.45" hidden="false" customHeight="false" outlineLevel="0" collapsed="false">
      <c r="C297" s="72" t="n">
        <v>296</v>
      </c>
      <c r="D297" s="72"/>
      <c r="E297" s="72" t="n">
        <v>296</v>
      </c>
      <c r="F297" s="73" t="s">
        <v>350</v>
      </c>
      <c r="G297" s="74" t="s">
        <v>45</v>
      </c>
      <c r="H297" s="77"/>
      <c r="I297" s="76" t="n">
        <v>144.23</v>
      </c>
      <c r="J297" s="77" t="n">
        <f aca="false">'Formulário de Solicitação de Co'!E346</f>
        <v>0</v>
      </c>
      <c r="K297" s="78" t="n">
        <f aca="false">J297*I297</f>
        <v>0</v>
      </c>
    </row>
    <row r="298" customFormat="false" ht="12.8" hidden="false" customHeight="false" outlineLevel="0" collapsed="false">
      <c r="C298" s="72" t="n">
        <v>297</v>
      </c>
      <c r="D298" s="72"/>
      <c r="E298" s="72" t="n">
        <v>297</v>
      </c>
      <c r="F298" s="73" t="s">
        <v>351</v>
      </c>
      <c r="G298" s="74" t="s">
        <v>45</v>
      </c>
      <c r="H298" s="77"/>
      <c r="I298" s="76" t="n">
        <v>25.97</v>
      </c>
      <c r="J298" s="77" t="n">
        <f aca="false">'Formulário de Solicitação de Co'!E347</f>
        <v>0</v>
      </c>
      <c r="K298" s="78" t="n">
        <f aca="false">J298*I298</f>
        <v>0</v>
      </c>
    </row>
    <row r="299" customFormat="false" ht="23.85" hidden="false" customHeight="false" outlineLevel="0" collapsed="false">
      <c r="C299" s="72" t="n">
        <v>298</v>
      </c>
      <c r="D299" s="72"/>
      <c r="E299" s="72" t="n">
        <v>298</v>
      </c>
      <c r="F299" s="73" t="s">
        <v>352</v>
      </c>
      <c r="G299" s="74" t="s">
        <v>45</v>
      </c>
      <c r="H299" s="77"/>
      <c r="I299" s="76" t="n">
        <v>19.79</v>
      </c>
      <c r="J299" s="77" t="n">
        <f aca="false">'Formulário de Solicitação de Co'!E348</f>
        <v>0</v>
      </c>
      <c r="K299" s="78" t="n">
        <f aca="false">J299*I299</f>
        <v>0</v>
      </c>
    </row>
    <row r="300" customFormat="false" ht="12.8" hidden="false" customHeight="false" outlineLevel="0" collapsed="false">
      <c r="C300" s="72" t="n">
        <v>299</v>
      </c>
      <c r="D300" s="72"/>
      <c r="E300" s="72" t="n">
        <v>299</v>
      </c>
      <c r="F300" s="73" t="s">
        <v>353</v>
      </c>
      <c r="G300" s="74" t="s">
        <v>45</v>
      </c>
      <c r="H300" s="77"/>
      <c r="I300" s="76" t="n">
        <v>9.19</v>
      </c>
      <c r="J300" s="77" t="n">
        <f aca="false">'Formulário de Solicitação de Co'!E349</f>
        <v>0</v>
      </c>
      <c r="K300" s="78" t="n">
        <f aca="false">J300*I300</f>
        <v>0</v>
      </c>
    </row>
    <row r="301" customFormat="false" ht="68.65" hidden="false" customHeight="false" outlineLevel="0" collapsed="false">
      <c r="C301" s="72" t="n">
        <v>300</v>
      </c>
      <c r="D301" s="72"/>
      <c r="E301" s="72" t="n">
        <v>300</v>
      </c>
      <c r="F301" s="73" t="s">
        <v>354</v>
      </c>
      <c r="G301" s="74" t="s">
        <v>45</v>
      </c>
      <c r="H301" s="77"/>
      <c r="I301" s="76" t="n">
        <v>37.1</v>
      </c>
      <c r="J301" s="77" t="n">
        <f aca="false">'Formulário de Solicitação de Co'!E350</f>
        <v>0</v>
      </c>
      <c r="K301" s="78" t="n">
        <f aca="false">J301*I301</f>
        <v>0</v>
      </c>
    </row>
    <row r="302" customFormat="false" ht="12.8" hidden="false" customHeight="false" outlineLevel="0" collapsed="false">
      <c r="C302" s="72" t="n">
        <v>301</v>
      </c>
      <c r="D302" s="72"/>
      <c r="E302" s="72" t="n">
        <v>301</v>
      </c>
      <c r="F302" s="73" t="s">
        <v>355</v>
      </c>
      <c r="G302" s="74" t="s">
        <v>45</v>
      </c>
      <c r="H302" s="77"/>
      <c r="I302" s="76" t="n">
        <v>149.17</v>
      </c>
      <c r="J302" s="77" t="n">
        <f aca="false">'Formulário de Solicitação de Co'!E351</f>
        <v>0</v>
      </c>
      <c r="K302" s="78" t="n">
        <f aca="false">J302*I302</f>
        <v>0</v>
      </c>
    </row>
    <row r="303" customFormat="false" ht="35.05" hidden="false" customHeight="false" outlineLevel="0" collapsed="false">
      <c r="C303" s="72" t="n">
        <v>302</v>
      </c>
      <c r="D303" s="72"/>
      <c r="E303" s="72" t="n">
        <v>302</v>
      </c>
      <c r="F303" s="73" t="s">
        <v>356</v>
      </c>
      <c r="G303" s="74" t="s">
        <v>45</v>
      </c>
      <c r="H303" s="77"/>
      <c r="I303" s="76" t="n">
        <v>14.64</v>
      </c>
      <c r="J303" s="77" t="n">
        <f aca="false">'Formulário de Solicitação de Co'!E352</f>
        <v>0</v>
      </c>
      <c r="K303" s="78" t="n">
        <f aca="false">J303*I303</f>
        <v>0</v>
      </c>
    </row>
    <row r="304" customFormat="false" ht="35.05" hidden="false" customHeight="false" outlineLevel="0" collapsed="false">
      <c r="C304" s="72" t="n">
        <v>303</v>
      </c>
      <c r="D304" s="72"/>
      <c r="E304" s="72" t="n">
        <v>303</v>
      </c>
      <c r="F304" s="73" t="s">
        <v>357</v>
      </c>
      <c r="G304" s="74" t="s">
        <v>195</v>
      </c>
      <c r="H304" s="77"/>
      <c r="I304" s="76" t="n">
        <v>18.55</v>
      </c>
      <c r="J304" s="77" t="n">
        <f aca="false">'Formulário de Solicitação de Co'!E353</f>
        <v>0</v>
      </c>
      <c r="K304" s="78" t="n">
        <f aca="false">J304*I304</f>
        <v>0</v>
      </c>
    </row>
    <row r="305" customFormat="false" ht="35.05" hidden="false" customHeight="false" outlineLevel="0" collapsed="false">
      <c r="C305" s="72" t="n">
        <v>304</v>
      </c>
      <c r="D305" s="72"/>
      <c r="E305" s="72" t="n">
        <v>304</v>
      </c>
      <c r="F305" s="73" t="s">
        <v>358</v>
      </c>
      <c r="G305" s="74" t="s">
        <v>195</v>
      </c>
      <c r="H305" s="77"/>
      <c r="I305" s="76" t="n">
        <v>23.25</v>
      </c>
      <c r="J305" s="77" t="n">
        <f aca="false">'Formulário de Solicitação de Co'!E354</f>
        <v>0</v>
      </c>
      <c r="K305" s="78" t="n">
        <f aca="false">J305*I305</f>
        <v>0</v>
      </c>
    </row>
    <row r="306" customFormat="false" ht="35.05" hidden="false" customHeight="false" outlineLevel="0" collapsed="false">
      <c r="C306" s="72" t="n">
        <v>305</v>
      </c>
      <c r="D306" s="72"/>
      <c r="E306" s="72" t="n">
        <v>305</v>
      </c>
      <c r="F306" s="73" t="s">
        <v>359</v>
      </c>
      <c r="G306" s="74" t="s">
        <v>195</v>
      </c>
      <c r="H306" s="77"/>
      <c r="I306" s="76" t="n">
        <v>40.81</v>
      </c>
      <c r="J306" s="77" t="n">
        <f aca="false">'Formulário de Solicitação de Co'!E355</f>
        <v>0</v>
      </c>
      <c r="K306" s="78" t="n">
        <f aca="false">J306*I306</f>
        <v>0</v>
      </c>
    </row>
    <row r="307" customFormat="false" ht="35.05" hidden="false" customHeight="false" outlineLevel="0" collapsed="false">
      <c r="C307" s="72" t="n">
        <v>306</v>
      </c>
      <c r="D307" s="72"/>
      <c r="E307" s="72" t="n">
        <v>306</v>
      </c>
      <c r="F307" s="73" t="s">
        <v>360</v>
      </c>
      <c r="G307" s="74" t="s">
        <v>195</v>
      </c>
      <c r="H307" s="77"/>
      <c r="I307" s="76" t="n">
        <v>34.75</v>
      </c>
      <c r="J307" s="77" t="n">
        <f aca="false">'Formulário de Solicitação de Co'!E356</f>
        <v>0</v>
      </c>
      <c r="K307" s="78" t="n">
        <f aca="false">J307*I307</f>
        <v>0</v>
      </c>
    </row>
    <row r="308" customFormat="false" ht="35.05" hidden="false" customHeight="false" outlineLevel="0" collapsed="false">
      <c r="C308" s="72" t="n">
        <v>307</v>
      </c>
      <c r="D308" s="72"/>
      <c r="E308" s="72" t="n">
        <v>307</v>
      </c>
      <c r="F308" s="73" t="s">
        <v>361</v>
      </c>
      <c r="G308" s="74" t="s">
        <v>195</v>
      </c>
      <c r="H308" s="77"/>
      <c r="I308" s="76" t="n">
        <v>40.52</v>
      </c>
      <c r="J308" s="77" t="n">
        <f aca="false">'Formulário de Solicitação de Co'!E357</f>
        <v>0</v>
      </c>
      <c r="K308" s="78" t="n">
        <f aca="false">J308*I308</f>
        <v>0</v>
      </c>
    </row>
    <row r="309" customFormat="false" ht="35.05" hidden="false" customHeight="false" outlineLevel="0" collapsed="false">
      <c r="C309" s="72" t="n">
        <v>308</v>
      </c>
      <c r="D309" s="72"/>
      <c r="E309" s="72" t="n">
        <v>308</v>
      </c>
      <c r="F309" s="73" t="s">
        <v>362</v>
      </c>
      <c r="G309" s="74" t="s">
        <v>195</v>
      </c>
      <c r="H309" s="77"/>
      <c r="I309" s="76" t="n">
        <v>37.14</v>
      </c>
      <c r="J309" s="77" t="n">
        <f aca="false">'Formulário de Solicitação de Co'!E358</f>
        <v>0</v>
      </c>
      <c r="K309" s="78" t="n">
        <f aca="false">J309*I309</f>
        <v>0</v>
      </c>
    </row>
    <row r="310" customFormat="false" ht="35.05" hidden="false" customHeight="false" outlineLevel="0" collapsed="false">
      <c r="C310" s="72" t="n">
        <v>309</v>
      </c>
      <c r="D310" s="72"/>
      <c r="E310" s="72" t="n">
        <v>309</v>
      </c>
      <c r="F310" s="73" t="s">
        <v>363</v>
      </c>
      <c r="G310" s="74" t="s">
        <v>195</v>
      </c>
      <c r="H310" s="77"/>
      <c r="I310" s="76" t="n">
        <v>55.65</v>
      </c>
      <c r="J310" s="77" t="n">
        <f aca="false">'Formulário de Solicitação de Co'!E359</f>
        <v>0</v>
      </c>
      <c r="K310" s="78" t="n">
        <f aca="false">J310*I310</f>
        <v>0</v>
      </c>
    </row>
    <row r="311" customFormat="false" ht="35.05" hidden="false" customHeight="false" outlineLevel="0" collapsed="false">
      <c r="C311" s="72" t="n">
        <v>310</v>
      </c>
      <c r="D311" s="72"/>
      <c r="E311" s="72" t="n">
        <v>310</v>
      </c>
      <c r="F311" s="73" t="s">
        <v>364</v>
      </c>
      <c r="G311" s="74" t="s">
        <v>195</v>
      </c>
      <c r="H311" s="77"/>
      <c r="I311" s="76" t="n">
        <v>111.3</v>
      </c>
      <c r="J311" s="77" t="n">
        <f aca="false">'Formulário de Solicitação de Co'!E360</f>
        <v>0</v>
      </c>
      <c r="K311" s="78" t="n">
        <f aca="false">J311*I311</f>
        <v>0</v>
      </c>
    </row>
    <row r="312" customFormat="false" ht="35.05" hidden="false" customHeight="false" outlineLevel="0" collapsed="false">
      <c r="C312" s="72" t="n">
        <v>311</v>
      </c>
      <c r="D312" s="72"/>
      <c r="E312" s="72" t="n">
        <v>311</v>
      </c>
      <c r="F312" s="73" t="s">
        <v>365</v>
      </c>
      <c r="G312" s="74" t="s">
        <v>195</v>
      </c>
      <c r="H312" s="77"/>
      <c r="I312" s="76" t="n">
        <v>8.71</v>
      </c>
      <c r="J312" s="77" t="n">
        <f aca="false">'Formulário de Solicitação de Co'!E361</f>
        <v>0</v>
      </c>
      <c r="K312" s="78" t="n">
        <f aca="false">J312*I312</f>
        <v>0</v>
      </c>
    </row>
    <row r="313" customFormat="false" ht="35.05" hidden="false" customHeight="false" outlineLevel="0" collapsed="false">
      <c r="C313" s="72" t="n">
        <v>312</v>
      </c>
      <c r="D313" s="72"/>
      <c r="E313" s="72" t="n">
        <v>312</v>
      </c>
      <c r="F313" s="73" t="s">
        <v>366</v>
      </c>
      <c r="G313" s="74" t="s">
        <v>195</v>
      </c>
      <c r="H313" s="77"/>
      <c r="I313" s="76" t="n">
        <v>11.63</v>
      </c>
      <c r="J313" s="77" t="n">
        <f aca="false">'Formulário de Solicitação de Co'!E362</f>
        <v>0</v>
      </c>
      <c r="K313" s="78" t="n">
        <f aca="false">J313*I313</f>
        <v>0</v>
      </c>
    </row>
    <row r="314" customFormat="false" ht="23.85" hidden="false" customHeight="false" outlineLevel="0" collapsed="false">
      <c r="C314" s="72" t="n">
        <v>313</v>
      </c>
      <c r="D314" s="72"/>
      <c r="E314" s="72" t="n">
        <v>313</v>
      </c>
      <c r="F314" s="73" t="s">
        <v>367</v>
      </c>
      <c r="G314" s="74" t="s">
        <v>115</v>
      </c>
      <c r="H314" s="77"/>
      <c r="I314" s="76" t="n">
        <v>13.61</v>
      </c>
      <c r="J314" s="77" t="n">
        <f aca="false">'Formulário de Solicitação de Co'!E363</f>
        <v>0</v>
      </c>
      <c r="K314" s="78" t="n">
        <f aca="false">J314*I314</f>
        <v>0</v>
      </c>
    </row>
    <row r="315" customFormat="false" ht="23.85" hidden="false" customHeight="false" outlineLevel="0" collapsed="false">
      <c r="C315" s="72" t="n">
        <v>314</v>
      </c>
      <c r="D315" s="72"/>
      <c r="E315" s="72" t="n">
        <v>314</v>
      </c>
      <c r="F315" s="73" t="s">
        <v>368</v>
      </c>
      <c r="G315" s="74" t="s">
        <v>115</v>
      </c>
      <c r="H315" s="77"/>
      <c r="I315" s="76" t="n">
        <v>54.62</v>
      </c>
      <c r="J315" s="77" t="n">
        <f aca="false">'Formulário de Solicitação de Co'!E364</f>
        <v>0</v>
      </c>
      <c r="K315" s="78" t="n">
        <f aca="false">J315*I315</f>
        <v>0</v>
      </c>
    </row>
    <row r="316" customFormat="false" ht="23.85" hidden="false" customHeight="false" outlineLevel="0" collapsed="false">
      <c r="C316" s="72" t="n">
        <v>315</v>
      </c>
      <c r="D316" s="72"/>
      <c r="E316" s="72" t="n">
        <v>315</v>
      </c>
      <c r="F316" s="73" t="s">
        <v>369</v>
      </c>
      <c r="G316" s="74" t="s">
        <v>45</v>
      </c>
      <c r="H316" s="77"/>
      <c r="I316" s="76" t="n">
        <v>0</v>
      </c>
      <c r="J316" s="77" t="n">
        <f aca="false">'Formulário de Solicitação de Co'!E365</f>
        <v>0</v>
      </c>
      <c r="K316" s="78" t="n">
        <f aca="false">J316*I316</f>
        <v>0</v>
      </c>
    </row>
    <row r="317" customFormat="false" ht="23.85" hidden="false" customHeight="false" outlineLevel="0" collapsed="false">
      <c r="C317" s="72" t="n">
        <v>316</v>
      </c>
      <c r="D317" s="72"/>
      <c r="E317" s="72" t="n">
        <v>316</v>
      </c>
      <c r="F317" s="73" t="s">
        <v>370</v>
      </c>
      <c r="G317" s="74" t="s">
        <v>115</v>
      </c>
      <c r="H317" s="77"/>
      <c r="I317" s="76" t="n">
        <v>68.02</v>
      </c>
      <c r="J317" s="77" t="n">
        <f aca="false">'Formulário de Solicitação de Co'!E366</f>
        <v>0</v>
      </c>
      <c r="K317" s="78" t="n">
        <f aca="false">J317*I317</f>
        <v>0</v>
      </c>
    </row>
    <row r="318" customFormat="false" ht="23.85" hidden="false" customHeight="false" outlineLevel="0" collapsed="false">
      <c r="C318" s="72" t="n">
        <v>317</v>
      </c>
      <c r="D318" s="72"/>
      <c r="E318" s="72" t="n">
        <v>317</v>
      </c>
      <c r="F318" s="73" t="s">
        <v>371</v>
      </c>
      <c r="G318" s="74" t="s">
        <v>115</v>
      </c>
      <c r="H318" s="77"/>
      <c r="I318" s="76" t="n">
        <v>75.44</v>
      </c>
      <c r="J318" s="77" t="n">
        <f aca="false">'Formulário de Solicitação de Co'!E367</f>
        <v>0</v>
      </c>
      <c r="K318" s="78" t="n">
        <f aca="false">J318*I318</f>
        <v>0</v>
      </c>
    </row>
    <row r="319" customFormat="false" ht="23.85" hidden="false" customHeight="false" outlineLevel="0" collapsed="false">
      <c r="C319" s="72" t="n">
        <v>318</v>
      </c>
      <c r="D319" s="72"/>
      <c r="E319" s="72" t="n">
        <v>318</v>
      </c>
      <c r="F319" s="73" t="s">
        <v>372</v>
      </c>
      <c r="G319" s="74" t="s">
        <v>115</v>
      </c>
      <c r="H319" s="77"/>
      <c r="I319" s="76" t="n">
        <v>0</v>
      </c>
      <c r="J319" s="77" t="n">
        <f aca="false">'Formulário de Solicitação de Co'!E368</f>
        <v>0</v>
      </c>
      <c r="K319" s="78" t="n">
        <f aca="false">J319*I319</f>
        <v>0</v>
      </c>
    </row>
    <row r="320" customFormat="false" ht="23.85" hidden="false" customHeight="false" outlineLevel="0" collapsed="false">
      <c r="C320" s="72" t="n">
        <v>319</v>
      </c>
      <c r="D320" s="72"/>
      <c r="E320" s="72" t="n">
        <v>319</v>
      </c>
      <c r="F320" s="73" t="s">
        <v>373</v>
      </c>
      <c r="G320" s="74" t="s">
        <v>115</v>
      </c>
      <c r="H320" s="77"/>
      <c r="I320" s="76" t="n">
        <v>0</v>
      </c>
      <c r="J320" s="77" t="n">
        <f aca="false">'Formulário de Solicitação de Co'!E369</f>
        <v>0</v>
      </c>
      <c r="K320" s="78" t="n">
        <f aca="false">J320*I320</f>
        <v>0</v>
      </c>
    </row>
    <row r="321" customFormat="false" ht="12.8" hidden="false" customHeight="false" outlineLevel="0" collapsed="false">
      <c r="C321" s="72" t="n">
        <v>320</v>
      </c>
      <c r="D321" s="72"/>
      <c r="E321" s="72" t="n">
        <v>320</v>
      </c>
      <c r="F321" s="73" t="s">
        <v>374</v>
      </c>
      <c r="G321" s="74" t="s">
        <v>45</v>
      </c>
      <c r="H321" s="77"/>
      <c r="I321" s="76" t="n">
        <v>8.41</v>
      </c>
      <c r="J321" s="77" t="n">
        <f aca="false">'Formulário de Solicitação de Co'!E370</f>
        <v>0</v>
      </c>
      <c r="K321" s="78" t="n">
        <f aca="false">J321*I321</f>
        <v>0</v>
      </c>
    </row>
    <row r="322" customFormat="false" ht="46.25" hidden="false" customHeight="false" outlineLevel="0" collapsed="false">
      <c r="C322" s="72" t="n">
        <v>321</v>
      </c>
      <c r="D322" s="72"/>
      <c r="E322" s="72" t="n">
        <v>321</v>
      </c>
      <c r="F322" s="73" t="s">
        <v>375</v>
      </c>
      <c r="G322" s="74" t="s">
        <v>45</v>
      </c>
      <c r="H322" s="77"/>
      <c r="I322" s="76" t="n">
        <v>6.18</v>
      </c>
      <c r="J322" s="77" t="n">
        <f aca="false">'Formulário de Solicitação de Co'!E371</f>
        <v>0</v>
      </c>
      <c r="K322" s="78" t="n">
        <f aca="false">J322*I322</f>
        <v>0</v>
      </c>
    </row>
    <row r="323" customFormat="false" ht="12.8" hidden="false" customHeight="false" outlineLevel="0" collapsed="false">
      <c r="C323" s="72" t="n">
        <v>322</v>
      </c>
      <c r="D323" s="72"/>
      <c r="E323" s="72" t="n">
        <v>322</v>
      </c>
      <c r="F323" s="73" t="s">
        <v>376</v>
      </c>
      <c r="G323" s="74" t="s">
        <v>45</v>
      </c>
      <c r="H323" s="77"/>
      <c r="I323" s="76" t="n">
        <v>18.8</v>
      </c>
      <c r="J323" s="77" t="n">
        <f aca="false">'Formulário de Solicitação de Co'!E372</f>
        <v>0</v>
      </c>
      <c r="K323" s="78" t="n">
        <f aca="false">J323*I323</f>
        <v>0</v>
      </c>
    </row>
    <row r="324" customFormat="false" ht="12.8" hidden="false" customHeight="false" outlineLevel="0" collapsed="false">
      <c r="C324" s="72" t="n">
        <v>323</v>
      </c>
      <c r="D324" s="72"/>
      <c r="E324" s="72" t="n">
        <v>323</v>
      </c>
      <c r="F324" s="73" t="s">
        <v>377</v>
      </c>
      <c r="G324" s="74" t="s">
        <v>45</v>
      </c>
      <c r="H324" s="77"/>
      <c r="I324" s="76" t="n">
        <v>23.07</v>
      </c>
      <c r="J324" s="77" t="n">
        <f aca="false">'Formulário de Solicitação de Co'!E373</f>
        <v>0</v>
      </c>
      <c r="K324" s="78" t="n">
        <f aca="false">J324*I324</f>
        <v>0</v>
      </c>
    </row>
    <row r="325" customFormat="false" ht="12.8" hidden="false" customHeight="false" outlineLevel="0" collapsed="false">
      <c r="C325" s="72" t="n">
        <v>324</v>
      </c>
      <c r="D325" s="72"/>
      <c r="E325" s="72" t="n">
        <v>324</v>
      </c>
      <c r="F325" s="73" t="s">
        <v>378</v>
      </c>
      <c r="G325" s="74" t="s">
        <v>45</v>
      </c>
      <c r="H325" s="77"/>
      <c r="I325" s="76" t="n">
        <v>147.75</v>
      </c>
      <c r="J325" s="77" t="n">
        <f aca="false">'Formulário de Solicitação de Co'!E374</f>
        <v>0</v>
      </c>
      <c r="K325" s="78" t="n">
        <f aca="false">J325*I325</f>
        <v>0</v>
      </c>
    </row>
    <row r="326" customFormat="false" ht="12.8" hidden="false" customHeight="false" outlineLevel="0" collapsed="false">
      <c r="C326" s="72" t="n">
        <v>325</v>
      </c>
      <c r="D326" s="72"/>
      <c r="E326" s="72" t="n">
        <v>325</v>
      </c>
      <c r="F326" s="73" t="s">
        <v>379</v>
      </c>
      <c r="G326" s="74" t="s">
        <v>45</v>
      </c>
      <c r="H326" s="77"/>
      <c r="I326" s="76" t="n">
        <v>18.55</v>
      </c>
      <c r="J326" s="77" t="n">
        <f aca="false">'Formulário de Solicitação de Co'!E375</f>
        <v>0</v>
      </c>
      <c r="K326" s="78" t="n">
        <f aca="false">J326*I326</f>
        <v>0</v>
      </c>
    </row>
    <row r="327" customFormat="false" ht="12.8" hidden="false" customHeight="false" outlineLevel="0" collapsed="false">
      <c r="C327" s="72" t="n">
        <v>326</v>
      </c>
      <c r="D327" s="72"/>
      <c r="E327" s="72" t="n">
        <v>326</v>
      </c>
      <c r="F327" s="73" t="s">
        <v>380</v>
      </c>
      <c r="G327" s="74" t="s">
        <v>45</v>
      </c>
      <c r="H327" s="77"/>
      <c r="I327" s="76" t="n">
        <v>64.63</v>
      </c>
      <c r="J327" s="77" t="n">
        <f aca="false">'Formulário de Solicitação de Co'!E376</f>
        <v>0</v>
      </c>
      <c r="K327" s="78" t="n">
        <f aca="false">J327*I327</f>
        <v>0</v>
      </c>
    </row>
    <row r="328" customFormat="false" ht="12.8" hidden="false" customHeight="false" outlineLevel="0" collapsed="false">
      <c r="C328" s="72" t="n">
        <v>327</v>
      </c>
      <c r="D328" s="72"/>
      <c r="E328" s="72" t="n">
        <v>327</v>
      </c>
      <c r="F328" s="73" t="s">
        <v>381</v>
      </c>
      <c r="G328" s="74" t="s">
        <v>45</v>
      </c>
      <c r="H328" s="77"/>
      <c r="I328" s="76" t="n">
        <v>18.55</v>
      </c>
      <c r="J328" s="77" t="n">
        <f aca="false">'Formulário de Solicitação de Co'!E377</f>
        <v>0</v>
      </c>
      <c r="K328" s="78" t="n">
        <f aca="false">J328*I328</f>
        <v>0</v>
      </c>
    </row>
    <row r="329" customFormat="false" ht="12.8" hidden="false" customHeight="false" outlineLevel="0" collapsed="false">
      <c r="C329" s="72" t="n">
        <v>328</v>
      </c>
      <c r="D329" s="72"/>
      <c r="E329" s="72" t="n">
        <v>328</v>
      </c>
      <c r="F329" s="73" t="s">
        <v>382</v>
      </c>
      <c r="G329" s="74" t="s">
        <v>45</v>
      </c>
      <c r="H329" s="77"/>
      <c r="I329" s="76" t="n">
        <v>18.55</v>
      </c>
      <c r="J329" s="77" t="n">
        <f aca="false">'Formulário de Solicitação de Co'!E378</f>
        <v>0</v>
      </c>
      <c r="K329" s="78" t="n">
        <f aca="false">J329*I329</f>
        <v>0</v>
      </c>
    </row>
    <row r="330" customFormat="false" ht="12.8" hidden="false" customHeight="false" outlineLevel="0" collapsed="false">
      <c r="C330" s="72" t="n">
        <v>329</v>
      </c>
      <c r="D330" s="72"/>
      <c r="E330" s="72" t="n">
        <v>329</v>
      </c>
      <c r="F330" s="73" t="s">
        <v>383</v>
      </c>
      <c r="G330" s="74" t="s">
        <v>45</v>
      </c>
      <c r="H330" s="77"/>
      <c r="I330" s="76" t="n">
        <v>1.61</v>
      </c>
      <c r="J330" s="77" t="n">
        <f aca="false">'Formulário de Solicitação de Co'!E379</f>
        <v>0</v>
      </c>
      <c r="K330" s="78" t="n">
        <f aca="false">J330*I330</f>
        <v>0</v>
      </c>
    </row>
    <row r="331" customFormat="false" ht="12.8" hidden="false" customHeight="false" outlineLevel="0" collapsed="false">
      <c r="C331" s="72" t="n">
        <v>330</v>
      </c>
      <c r="D331" s="72"/>
      <c r="E331" s="72" t="n">
        <v>330</v>
      </c>
      <c r="F331" s="73" t="s">
        <v>384</v>
      </c>
      <c r="G331" s="74" t="s">
        <v>45</v>
      </c>
      <c r="H331" s="77"/>
      <c r="I331" s="76" t="n">
        <v>1.85</v>
      </c>
      <c r="J331" s="77" t="n">
        <f aca="false">'Formulário de Solicitação de Co'!E380</f>
        <v>0</v>
      </c>
      <c r="K331" s="78" t="n">
        <f aca="false">J331*I331</f>
        <v>0</v>
      </c>
    </row>
    <row r="332" customFormat="false" ht="12.8" hidden="false" customHeight="false" outlineLevel="0" collapsed="false">
      <c r="C332" s="72" t="n">
        <v>331</v>
      </c>
      <c r="D332" s="72"/>
      <c r="E332" s="72" t="n">
        <v>331</v>
      </c>
      <c r="F332" s="73" t="s">
        <v>385</v>
      </c>
      <c r="G332" s="74" t="s">
        <v>45</v>
      </c>
      <c r="H332" s="77"/>
      <c r="I332" s="76" t="n">
        <v>1.85</v>
      </c>
      <c r="J332" s="77" t="n">
        <f aca="false">'Formulário de Solicitação de Co'!E381</f>
        <v>0</v>
      </c>
      <c r="K332" s="78" t="n">
        <f aca="false">J332*I332</f>
        <v>0</v>
      </c>
    </row>
    <row r="333" customFormat="false" ht="12.8" hidden="false" customHeight="false" outlineLevel="0" collapsed="false">
      <c r="C333" s="72" t="n">
        <v>332</v>
      </c>
      <c r="D333" s="72"/>
      <c r="E333" s="72" t="n">
        <v>332</v>
      </c>
      <c r="F333" s="73" t="s">
        <v>386</v>
      </c>
      <c r="G333" s="74" t="s">
        <v>45</v>
      </c>
      <c r="H333" s="77"/>
      <c r="I333" s="76" t="n">
        <v>2.05</v>
      </c>
      <c r="J333" s="77" t="n">
        <f aca="false">'Formulário de Solicitação de Co'!E382</f>
        <v>0</v>
      </c>
      <c r="K333" s="78" t="n">
        <f aca="false">J333*I333</f>
        <v>0</v>
      </c>
    </row>
    <row r="334" customFormat="false" ht="12.8" hidden="false" customHeight="false" outlineLevel="0" collapsed="false">
      <c r="C334" s="72" t="n">
        <v>333</v>
      </c>
      <c r="D334" s="72"/>
      <c r="E334" s="72" t="n">
        <v>333</v>
      </c>
      <c r="F334" s="73" t="s">
        <v>387</v>
      </c>
      <c r="G334" s="74" t="s">
        <v>45</v>
      </c>
      <c r="H334" s="77"/>
      <c r="I334" s="76" t="n">
        <v>1.36</v>
      </c>
      <c r="J334" s="77" t="n">
        <f aca="false">'Formulário de Solicitação de Co'!E383</f>
        <v>0</v>
      </c>
      <c r="K334" s="78" t="n">
        <f aca="false">J334*I334</f>
        <v>0</v>
      </c>
    </row>
    <row r="335" customFormat="false" ht="12.8" hidden="false" customHeight="false" outlineLevel="0" collapsed="false">
      <c r="C335" s="72" t="n">
        <v>334</v>
      </c>
      <c r="D335" s="72"/>
      <c r="E335" s="72" t="n">
        <v>334</v>
      </c>
      <c r="F335" s="73" t="s">
        <v>388</v>
      </c>
      <c r="G335" s="74" t="s">
        <v>45</v>
      </c>
      <c r="H335" s="77"/>
      <c r="I335" s="76" t="n">
        <v>3.1</v>
      </c>
      <c r="J335" s="77" t="n">
        <f aca="false">'Formulário de Solicitação de Co'!E384</f>
        <v>0</v>
      </c>
      <c r="K335" s="78" t="n">
        <f aca="false">J335*I335</f>
        <v>0</v>
      </c>
    </row>
    <row r="336" customFormat="false" ht="12.8" hidden="false" customHeight="false" outlineLevel="0" collapsed="false">
      <c r="C336" s="72" t="n">
        <v>335</v>
      </c>
      <c r="D336" s="72"/>
      <c r="E336" s="72" t="n">
        <v>335</v>
      </c>
      <c r="F336" s="73" t="s">
        <v>389</v>
      </c>
      <c r="G336" s="74" t="s">
        <v>45</v>
      </c>
      <c r="H336" s="77"/>
      <c r="I336" s="76" t="n">
        <v>20.48</v>
      </c>
      <c r="J336" s="77" t="n">
        <f aca="false">'Formulário de Solicitação de Co'!E385</f>
        <v>0</v>
      </c>
      <c r="K336" s="78" t="n">
        <f aca="false">J336*I336</f>
        <v>0</v>
      </c>
    </row>
    <row r="337" customFormat="false" ht="12.8" hidden="false" customHeight="false" outlineLevel="0" collapsed="false">
      <c r="C337" s="72" t="n">
        <v>336</v>
      </c>
      <c r="D337" s="72"/>
      <c r="E337" s="72" t="n">
        <v>336</v>
      </c>
      <c r="F337" s="73" t="s">
        <v>390</v>
      </c>
      <c r="G337" s="74" t="s">
        <v>45</v>
      </c>
      <c r="H337" s="77"/>
      <c r="I337" s="76" t="n">
        <v>2.23</v>
      </c>
      <c r="J337" s="77" t="n">
        <f aca="false">'Formulário de Solicitação de Co'!E386</f>
        <v>0</v>
      </c>
      <c r="K337" s="78" t="n">
        <f aca="false">J337*I337</f>
        <v>0</v>
      </c>
    </row>
    <row r="338" customFormat="false" ht="12.8" hidden="false" customHeight="false" outlineLevel="0" collapsed="false">
      <c r="C338" s="72" t="n">
        <v>337</v>
      </c>
      <c r="D338" s="72"/>
      <c r="E338" s="72" t="n">
        <v>337</v>
      </c>
      <c r="F338" s="73" t="s">
        <v>391</v>
      </c>
      <c r="G338" s="74" t="s">
        <v>45</v>
      </c>
      <c r="H338" s="77"/>
      <c r="I338" s="76" t="n">
        <v>2.47</v>
      </c>
      <c r="J338" s="77" t="n">
        <f aca="false">'Formulário de Solicitação de Co'!E387</f>
        <v>0</v>
      </c>
      <c r="K338" s="78" t="n">
        <f aca="false">J338*I338</f>
        <v>0</v>
      </c>
    </row>
    <row r="339" customFormat="false" ht="12.8" hidden="false" customHeight="false" outlineLevel="0" collapsed="false">
      <c r="C339" s="72" t="n">
        <v>338</v>
      </c>
      <c r="D339" s="72"/>
      <c r="E339" s="72" t="n">
        <v>338</v>
      </c>
      <c r="F339" s="73" t="s">
        <v>392</v>
      </c>
      <c r="G339" s="74" t="s">
        <v>45</v>
      </c>
      <c r="H339" s="77"/>
      <c r="I339" s="76" t="n">
        <v>2.28</v>
      </c>
      <c r="J339" s="77" t="n">
        <f aca="false">'Formulário de Solicitação de Co'!E388</f>
        <v>0</v>
      </c>
      <c r="K339" s="78" t="n">
        <f aca="false">J339*I339</f>
        <v>0</v>
      </c>
    </row>
    <row r="340" customFormat="false" ht="12.8" hidden="false" customHeight="false" outlineLevel="0" collapsed="false">
      <c r="C340" s="72" t="n">
        <v>339</v>
      </c>
      <c r="D340" s="72"/>
      <c r="E340" s="72" t="n">
        <v>339</v>
      </c>
      <c r="F340" s="73" t="s">
        <v>393</v>
      </c>
      <c r="G340" s="74" t="s">
        <v>45</v>
      </c>
      <c r="H340" s="77"/>
      <c r="I340" s="76" t="n">
        <v>3.1</v>
      </c>
      <c r="J340" s="77" t="n">
        <f aca="false">'Formulário de Solicitação de Co'!E389</f>
        <v>0</v>
      </c>
      <c r="K340" s="78" t="n">
        <f aca="false">J340*I340</f>
        <v>0</v>
      </c>
    </row>
    <row r="341" customFormat="false" ht="12.8" hidden="false" customHeight="false" outlineLevel="0" collapsed="false">
      <c r="C341" s="72" t="n">
        <v>340</v>
      </c>
      <c r="D341" s="72"/>
      <c r="E341" s="72" t="n">
        <v>340</v>
      </c>
      <c r="F341" s="73" t="s">
        <v>394</v>
      </c>
      <c r="G341" s="74" t="s">
        <v>45</v>
      </c>
      <c r="H341" s="77"/>
      <c r="I341" s="76" t="n">
        <v>39.58</v>
      </c>
      <c r="J341" s="77" t="n">
        <f aca="false">'Formulário de Solicitação de Co'!E390</f>
        <v>0</v>
      </c>
      <c r="K341" s="78" t="n">
        <f aca="false">J341*I341</f>
        <v>0</v>
      </c>
    </row>
    <row r="342" customFormat="false" ht="23.85" hidden="false" customHeight="false" outlineLevel="0" collapsed="false">
      <c r="C342" s="72" t="n">
        <v>341</v>
      </c>
      <c r="D342" s="72"/>
      <c r="E342" s="72" t="n">
        <v>341</v>
      </c>
      <c r="F342" s="73" t="s">
        <v>395</v>
      </c>
      <c r="G342" s="74" t="s">
        <v>45</v>
      </c>
      <c r="H342" s="77"/>
      <c r="I342" s="76" t="n">
        <v>2473.51</v>
      </c>
      <c r="J342" s="77" t="n">
        <f aca="false">'Formulário de Solicitação de Co'!E391</f>
        <v>0</v>
      </c>
      <c r="K342" s="78" t="n">
        <f aca="false">J342*I342</f>
        <v>0</v>
      </c>
    </row>
    <row r="343" customFormat="false" ht="12.8" hidden="false" customHeight="false" outlineLevel="0" collapsed="false">
      <c r="C343" s="72" t="n">
        <v>342</v>
      </c>
      <c r="D343" s="72"/>
      <c r="E343" s="72" t="n">
        <v>342</v>
      </c>
      <c r="F343" s="73" t="s">
        <v>396</v>
      </c>
      <c r="G343" s="74" t="s">
        <v>45</v>
      </c>
      <c r="H343" s="77"/>
      <c r="I343" s="76" t="n">
        <v>123.68</v>
      </c>
      <c r="J343" s="77" t="n">
        <f aca="false">'Formulário de Solicitação de Co'!E392</f>
        <v>0</v>
      </c>
      <c r="K343" s="78" t="n">
        <f aca="false">J343*I343</f>
        <v>0</v>
      </c>
    </row>
    <row r="344" customFormat="false" ht="23.85" hidden="false" customHeight="false" outlineLevel="0" collapsed="false">
      <c r="C344" s="72" t="n">
        <v>343</v>
      </c>
      <c r="D344" s="72"/>
      <c r="E344" s="72" t="n">
        <v>343</v>
      </c>
      <c r="F344" s="73" t="s">
        <v>397</v>
      </c>
      <c r="G344" s="74" t="s">
        <v>45</v>
      </c>
      <c r="H344" s="77"/>
      <c r="I344" s="76" t="n">
        <v>7.3</v>
      </c>
      <c r="J344" s="77" t="n">
        <f aca="false">'Formulário de Solicitação de Co'!E393</f>
        <v>0</v>
      </c>
      <c r="K344" s="78" t="n">
        <f aca="false">J344*I344</f>
        <v>0</v>
      </c>
    </row>
    <row r="345" customFormat="false" ht="23.85" hidden="false" customHeight="false" outlineLevel="0" collapsed="false">
      <c r="C345" s="72" t="n">
        <v>344</v>
      </c>
      <c r="D345" s="72"/>
      <c r="E345" s="72" t="n">
        <v>344</v>
      </c>
      <c r="F345" s="73" t="s">
        <v>398</v>
      </c>
      <c r="G345" s="74" t="s">
        <v>45</v>
      </c>
      <c r="H345" s="77"/>
      <c r="I345" s="76" t="n">
        <v>18.55</v>
      </c>
      <c r="J345" s="77" t="n">
        <f aca="false">'Formulário de Solicitação de Co'!E394</f>
        <v>0</v>
      </c>
      <c r="K345" s="78" t="n">
        <f aca="false">J345*I345</f>
        <v>0</v>
      </c>
    </row>
    <row r="346" customFormat="false" ht="35.05" hidden="false" customHeight="false" outlineLevel="0" collapsed="false">
      <c r="C346" s="72" t="n">
        <v>345</v>
      </c>
      <c r="D346" s="72"/>
      <c r="E346" s="72" t="n">
        <v>345</v>
      </c>
      <c r="F346" s="73" t="s">
        <v>399</v>
      </c>
      <c r="G346" s="74" t="s">
        <v>45</v>
      </c>
      <c r="H346" s="77"/>
      <c r="I346" s="76" t="n">
        <v>0.96</v>
      </c>
      <c r="J346" s="77" t="n">
        <f aca="false">'Formulário de Solicitação de Co'!E395</f>
        <v>0</v>
      </c>
      <c r="K346" s="78" t="n">
        <f aca="false">J346*I346</f>
        <v>0</v>
      </c>
    </row>
    <row r="347" customFormat="false" ht="23.85" hidden="false" customHeight="false" outlineLevel="0" collapsed="false">
      <c r="C347" s="72" t="n">
        <v>346</v>
      </c>
      <c r="D347" s="72"/>
      <c r="E347" s="72" t="n">
        <v>346</v>
      </c>
      <c r="F347" s="73" t="s">
        <v>400</v>
      </c>
      <c r="G347" s="74" t="s">
        <v>45</v>
      </c>
      <c r="H347" s="77"/>
      <c r="I347" s="76" t="n">
        <v>18.55</v>
      </c>
      <c r="J347" s="77" t="n">
        <f aca="false">'Formulário de Solicitação de Co'!E396</f>
        <v>0</v>
      </c>
      <c r="K347" s="78" t="n">
        <f aca="false">J347*I347</f>
        <v>0</v>
      </c>
    </row>
    <row r="348" customFormat="false" ht="12.8" hidden="false" customHeight="false" outlineLevel="0" collapsed="false">
      <c r="C348" s="72" t="n">
        <v>347</v>
      </c>
      <c r="D348" s="72"/>
      <c r="E348" s="72" t="n">
        <v>347</v>
      </c>
      <c r="F348" s="73" t="s">
        <v>401</v>
      </c>
      <c r="G348" s="74" t="s">
        <v>45</v>
      </c>
      <c r="H348" s="77"/>
      <c r="I348" s="76" t="n">
        <v>56.87</v>
      </c>
      <c r="J348" s="77" t="n">
        <f aca="false">'Formulário de Solicitação de Co'!E397</f>
        <v>0</v>
      </c>
      <c r="K348" s="78" t="n">
        <f aca="false">J348*I348</f>
        <v>0</v>
      </c>
    </row>
    <row r="349" customFormat="false" ht="12.8" hidden="false" customHeight="false" outlineLevel="0" collapsed="false">
      <c r="C349" s="72" t="n">
        <v>348</v>
      </c>
      <c r="D349" s="72"/>
      <c r="E349" s="72" t="n">
        <v>348</v>
      </c>
      <c r="F349" s="73" t="s">
        <v>402</v>
      </c>
      <c r="G349" s="74" t="s">
        <v>45</v>
      </c>
      <c r="H349" s="77"/>
      <c r="I349" s="76" t="n">
        <v>156.61</v>
      </c>
      <c r="J349" s="77" t="n">
        <f aca="false">'Formulário de Solicitação de Co'!E398</f>
        <v>0</v>
      </c>
      <c r="K349" s="78" t="n">
        <f aca="false">J349*I349</f>
        <v>0</v>
      </c>
    </row>
    <row r="350" customFormat="false" ht="91" hidden="false" customHeight="false" outlineLevel="0" collapsed="false">
      <c r="C350" s="72" t="n">
        <v>349</v>
      </c>
      <c r="D350" s="72"/>
      <c r="E350" s="72" t="n">
        <v>349</v>
      </c>
      <c r="F350" s="73" t="s">
        <v>403</v>
      </c>
      <c r="G350" s="74" t="s">
        <v>45</v>
      </c>
      <c r="H350" s="77"/>
      <c r="I350" s="76" t="n">
        <v>8999.99</v>
      </c>
      <c r="J350" s="77" t="n">
        <f aca="false">'Formulário de Solicitação de Co'!E399</f>
        <v>0</v>
      </c>
      <c r="K350" s="78" t="n">
        <f aca="false">J350*I350</f>
        <v>0</v>
      </c>
    </row>
    <row r="351" customFormat="false" ht="68.65" hidden="false" customHeight="false" outlineLevel="0" collapsed="false">
      <c r="C351" s="72" t="n">
        <v>350</v>
      </c>
      <c r="D351" s="72"/>
      <c r="E351" s="72" t="n">
        <v>350</v>
      </c>
      <c r="F351" s="73" t="s">
        <v>404</v>
      </c>
      <c r="G351" s="74" t="s">
        <v>45</v>
      </c>
      <c r="H351" s="77"/>
      <c r="I351" s="76" t="n">
        <v>1250</v>
      </c>
      <c r="J351" s="77" t="n">
        <f aca="false">'Formulário de Solicitação de Co'!E400</f>
        <v>0</v>
      </c>
      <c r="K351" s="78" t="n">
        <f aca="false">J351*I351</f>
        <v>0</v>
      </c>
    </row>
    <row r="352" customFormat="false" ht="135.8" hidden="false" customHeight="false" outlineLevel="0" collapsed="false">
      <c r="C352" s="72" t="n">
        <v>351</v>
      </c>
      <c r="D352" s="72"/>
      <c r="E352" s="72" t="n">
        <v>351</v>
      </c>
      <c r="F352" s="73" t="s">
        <v>405</v>
      </c>
      <c r="G352" s="74" t="s">
        <v>45</v>
      </c>
      <c r="H352" s="77"/>
      <c r="I352" s="76" t="n">
        <v>14041.49</v>
      </c>
      <c r="J352" s="77" t="n">
        <f aca="false">'Formulário de Solicitação de Co'!E401</f>
        <v>0</v>
      </c>
      <c r="K352" s="78" t="n">
        <f aca="false">J352*I352</f>
        <v>0</v>
      </c>
    </row>
    <row r="353" customFormat="false" ht="102.2" hidden="false" customHeight="false" outlineLevel="0" collapsed="false">
      <c r="C353" s="72" t="n">
        <v>352</v>
      </c>
      <c r="D353" s="72"/>
      <c r="E353" s="72" t="n">
        <v>352</v>
      </c>
      <c r="F353" s="73" t="s">
        <v>406</v>
      </c>
      <c r="G353" s="74" t="s">
        <v>45</v>
      </c>
      <c r="H353" s="77"/>
      <c r="I353" s="76" t="n">
        <v>3482</v>
      </c>
      <c r="J353" s="77" t="n">
        <f aca="false">'Formulário de Solicitação de Co'!E402</f>
        <v>0</v>
      </c>
      <c r="K353" s="78" t="n">
        <f aca="false">J353*I353</f>
        <v>0</v>
      </c>
    </row>
    <row r="354" customFormat="false" ht="23.85" hidden="false" customHeight="false" outlineLevel="0" collapsed="false">
      <c r="C354" s="72" t="n">
        <v>353</v>
      </c>
      <c r="D354" s="72"/>
      <c r="E354" s="72" t="n">
        <v>353</v>
      </c>
      <c r="F354" s="73" t="s">
        <v>408</v>
      </c>
      <c r="G354" s="74" t="s">
        <v>407</v>
      </c>
      <c r="H354" s="77"/>
      <c r="I354" s="76" t="n">
        <v>40</v>
      </c>
      <c r="J354" s="77" t="n">
        <f aca="false">'Formulário de Solicitação de Co'!E403</f>
        <v>0</v>
      </c>
      <c r="K354" s="78" t="n">
        <f aca="false">J354*I354</f>
        <v>0</v>
      </c>
    </row>
    <row r="355" customFormat="false" ht="23.85" hidden="false" customHeight="false" outlineLevel="0" collapsed="false">
      <c r="C355" s="72" t="n">
        <v>354</v>
      </c>
      <c r="D355" s="72"/>
      <c r="E355" s="72" t="n">
        <v>354</v>
      </c>
      <c r="F355" s="73" t="s">
        <v>409</v>
      </c>
      <c r="G355" s="74" t="s">
        <v>407</v>
      </c>
      <c r="H355" s="77"/>
      <c r="I355" s="76" t="n">
        <v>40</v>
      </c>
      <c r="J355" s="77" t="n">
        <f aca="false">'Formulário de Solicitação de Co'!E404</f>
        <v>0</v>
      </c>
      <c r="K355" s="78" t="n">
        <f aca="false">J355*I355</f>
        <v>0</v>
      </c>
    </row>
    <row r="356" customFormat="false" ht="23.85" hidden="false" customHeight="false" outlineLevel="0" collapsed="false">
      <c r="C356" s="72" t="n">
        <v>355</v>
      </c>
      <c r="D356" s="72"/>
      <c r="E356" s="72" t="n">
        <v>355</v>
      </c>
      <c r="F356" s="73" t="s">
        <v>410</v>
      </c>
      <c r="G356" s="74" t="s">
        <v>407</v>
      </c>
      <c r="H356" s="77"/>
      <c r="I356" s="76" t="n">
        <v>138</v>
      </c>
      <c r="J356" s="77" t="n">
        <f aca="false">'Formulário de Solicitação de Co'!E405</f>
        <v>0</v>
      </c>
      <c r="K356" s="78" t="n">
        <f aca="false">J356*I356</f>
        <v>0</v>
      </c>
    </row>
    <row r="357" customFormat="false" ht="23.85" hidden="false" customHeight="false" outlineLevel="0" collapsed="false">
      <c r="C357" s="72" t="n">
        <v>356</v>
      </c>
      <c r="D357" s="72"/>
      <c r="E357" s="72" t="n">
        <v>356</v>
      </c>
      <c r="F357" s="73" t="s">
        <v>411</v>
      </c>
      <c r="G357" s="74" t="s">
        <v>407</v>
      </c>
      <c r="H357" s="77"/>
      <c r="I357" s="76" t="n">
        <v>200</v>
      </c>
      <c r="J357" s="77" t="n">
        <f aca="false">'Formulário de Solicitação de Co'!E406</f>
        <v>0</v>
      </c>
      <c r="K357" s="78" t="n">
        <f aca="false">J357*I357</f>
        <v>0</v>
      </c>
    </row>
    <row r="358" customFormat="false" ht="23.85" hidden="false" customHeight="false" outlineLevel="0" collapsed="false">
      <c r="C358" s="72" t="n">
        <v>357</v>
      </c>
      <c r="D358" s="72"/>
      <c r="E358" s="72" t="n">
        <v>357</v>
      </c>
      <c r="F358" s="73" t="s">
        <v>412</v>
      </c>
      <c r="G358" s="74" t="s">
        <v>407</v>
      </c>
      <c r="H358" s="77"/>
      <c r="I358" s="76" t="n">
        <v>235</v>
      </c>
      <c r="J358" s="77" t="n">
        <f aca="false">'Formulário de Solicitação de Co'!E407</f>
        <v>0</v>
      </c>
      <c r="K358" s="78" t="n">
        <f aca="false">J358*I358</f>
        <v>0</v>
      </c>
    </row>
    <row r="359" customFormat="false" ht="23.85" hidden="false" customHeight="false" outlineLevel="0" collapsed="false">
      <c r="C359" s="72" t="n">
        <v>358</v>
      </c>
      <c r="D359" s="72"/>
      <c r="E359" s="72" t="n">
        <v>358</v>
      </c>
      <c r="F359" s="73" t="s">
        <v>413</v>
      </c>
      <c r="G359" s="74" t="s">
        <v>407</v>
      </c>
      <c r="H359" s="77"/>
      <c r="I359" s="76" t="n">
        <v>213</v>
      </c>
      <c r="J359" s="77" t="n">
        <f aca="false">'Formulário de Solicitação de Co'!E408</f>
        <v>0</v>
      </c>
      <c r="K359" s="78" t="n">
        <f aca="false">J359*I359</f>
        <v>0</v>
      </c>
    </row>
    <row r="360" customFormat="false" ht="23.85" hidden="false" customHeight="false" outlineLevel="0" collapsed="false">
      <c r="C360" s="72" t="n">
        <v>359</v>
      </c>
      <c r="D360" s="72"/>
      <c r="E360" s="72" t="n">
        <v>359</v>
      </c>
      <c r="F360" s="73" t="s">
        <v>414</v>
      </c>
      <c r="G360" s="74" t="s">
        <v>45</v>
      </c>
      <c r="H360" s="77"/>
      <c r="I360" s="76" t="n">
        <v>709</v>
      </c>
      <c r="J360" s="77" t="n">
        <f aca="false">'Formulário de Solicitação de Co'!E409</f>
        <v>0</v>
      </c>
      <c r="K360" s="78" t="n">
        <f aca="false">J360*I360</f>
        <v>0</v>
      </c>
    </row>
    <row r="361" customFormat="false" ht="23.85" hidden="false" customHeight="false" outlineLevel="0" collapsed="false">
      <c r="C361" s="72" t="n">
        <v>360</v>
      </c>
      <c r="D361" s="72"/>
      <c r="E361" s="72" t="n">
        <v>360</v>
      </c>
      <c r="F361" s="73" t="s">
        <v>415</v>
      </c>
      <c r="G361" s="74" t="s">
        <v>45</v>
      </c>
      <c r="H361" s="77"/>
      <c r="I361" s="76" t="n">
        <v>27.99</v>
      </c>
      <c r="J361" s="77" t="n">
        <f aca="false">'Formulário de Solicitação de Co'!E410</f>
        <v>0</v>
      </c>
      <c r="K361" s="78" t="n">
        <f aca="false">J361*I361</f>
        <v>0</v>
      </c>
    </row>
    <row r="362" customFormat="false" ht="57.45" hidden="false" customHeight="false" outlineLevel="0" collapsed="false">
      <c r="C362" s="72" t="n">
        <v>361</v>
      </c>
      <c r="D362" s="72"/>
      <c r="E362" s="72" t="n">
        <v>361</v>
      </c>
      <c r="F362" s="73" t="s">
        <v>416</v>
      </c>
      <c r="G362" s="74" t="s">
        <v>45</v>
      </c>
      <c r="H362" s="77"/>
      <c r="I362" s="76" t="n">
        <v>104.99</v>
      </c>
      <c r="J362" s="77" t="n">
        <f aca="false">'Formulário de Solicitação de Co'!E411</f>
        <v>0</v>
      </c>
      <c r="K362" s="78" t="n">
        <f aca="false">J362*I362</f>
        <v>0</v>
      </c>
    </row>
    <row r="363" customFormat="false" ht="12.8" hidden="false" customHeight="false" outlineLevel="0" collapsed="false">
      <c r="C363" s="72" t="n">
        <v>362</v>
      </c>
      <c r="D363" s="72"/>
      <c r="E363" s="72" t="n">
        <v>362</v>
      </c>
      <c r="F363" s="73" t="s">
        <v>417</v>
      </c>
      <c r="G363" s="74" t="s">
        <v>45</v>
      </c>
      <c r="H363" s="77"/>
      <c r="I363" s="76" t="n">
        <v>11.97</v>
      </c>
      <c r="J363" s="77" t="n">
        <f aca="false">'Formulário de Solicitação de Co'!E412</f>
        <v>0</v>
      </c>
      <c r="K363" s="78" t="n">
        <f aca="false">J363*I363</f>
        <v>0</v>
      </c>
    </row>
    <row r="364" customFormat="false" ht="12.8" hidden="false" customHeight="false" outlineLevel="0" collapsed="false">
      <c r="C364" s="72" t="n">
        <v>363</v>
      </c>
      <c r="D364" s="72"/>
      <c r="E364" s="72" t="n">
        <v>363</v>
      </c>
      <c r="F364" s="73" t="s">
        <v>418</v>
      </c>
      <c r="G364" s="74" t="s">
        <v>45</v>
      </c>
      <c r="H364" s="77"/>
      <c r="I364" s="76" t="n">
        <v>14.9</v>
      </c>
      <c r="J364" s="77" t="n">
        <f aca="false">'Formulário de Solicitação de Co'!E413</f>
        <v>0</v>
      </c>
      <c r="K364" s="78" t="n">
        <f aca="false">J364*I364</f>
        <v>0</v>
      </c>
    </row>
    <row r="365" customFormat="false" ht="68.65" hidden="false" customHeight="false" outlineLevel="0" collapsed="false">
      <c r="C365" s="72" t="n">
        <v>364</v>
      </c>
      <c r="D365" s="72"/>
      <c r="E365" s="72" t="n">
        <v>364</v>
      </c>
      <c r="F365" s="73" t="s">
        <v>419</v>
      </c>
      <c r="G365" s="74" t="s">
        <v>45</v>
      </c>
      <c r="H365" s="77"/>
      <c r="I365" s="76" t="n">
        <v>227.9</v>
      </c>
      <c r="J365" s="77" t="n">
        <f aca="false">'Formulário de Solicitação de Co'!E414</f>
        <v>0</v>
      </c>
      <c r="K365" s="78" t="n">
        <f aca="false">J365*I365</f>
        <v>0</v>
      </c>
    </row>
    <row r="366" customFormat="false" ht="23.85" hidden="false" customHeight="false" outlineLevel="0" collapsed="false">
      <c r="C366" s="72" t="n">
        <v>365</v>
      </c>
      <c r="D366" s="72"/>
      <c r="E366" s="72" t="n">
        <v>365</v>
      </c>
      <c r="F366" s="73" t="s">
        <v>421</v>
      </c>
      <c r="G366" s="74" t="s">
        <v>420</v>
      </c>
      <c r="H366" s="77"/>
      <c r="I366" s="76" t="n">
        <v>18.9</v>
      </c>
      <c r="J366" s="77" t="n">
        <f aca="false">'Formulário de Solicitação de Co'!E415</f>
        <v>0</v>
      </c>
      <c r="K366" s="78" t="n">
        <f aca="false">J366*I366</f>
        <v>0</v>
      </c>
    </row>
    <row r="367" customFormat="false" ht="23.85" hidden="false" customHeight="false" outlineLevel="0" collapsed="false">
      <c r="C367" s="72" t="n">
        <v>366</v>
      </c>
      <c r="D367" s="72"/>
      <c r="E367" s="72" t="n">
        <v>366</v>
      </c>
      <c r="F367" s="73" t="s">
        <v>422</v>
      </c>
      <c r="G367" s="74" t="s">
        <v>420</v>
      </c>
      <c r="H367" s="77"/>
      <c r="I367" s="76" t="n">
        <v>1.25</v>
      </c>
      <c r="J367" s="77" t="n">
        <f aca="false">'Formulário de Solicitação de Co'!E416</f>
        <v>0</v>
      </c>
      <c r="K367" s="78" t="n">
        <f aca="false">J367*I367</f>
        <v>0</v>
      </c>
    </row>
    <row r="368" customFormat="false" ht="23.85" hidden="false" customHeight="false" outlineLevel="0" collapsed="false">
      <c r="C368" s="72" t="n">
        <v>367</v>
      </c>
      <c r="D368" s="72"/>
      <c r="E368" s="72" t="n">
        <v>367</v>
      </c>
      <c r="F368" s="73" t="s">
        <v>423</v>
      </c>
      <c r="G368" s="74" t="s">
        <v>420</v>
      </c>
      <c r="H368" s="77"/>
      <c r="I368" s="76" t="n">
        <v>2.87</v>
      </c>
      <c r="J368" s="77" t="n">
        <f aca="false">'Formulário de Solicitação de Co'!E417</f>
        <v>0</v>
      </c>
      <c r="K368" s="78" t="n">
        <f aca="false">J368*I368</f>
        <v>0</v>
      </c>
    </row>
    <row r="369" customFormat="false" ht="23.85" hidden="false" customHeight="false" outlineLevel="0" collapsed="false">
      <c r="C369" s="72" t="n">
        <v>368</v>
      </c>
      <c r="D369" s="72"/>
      <c r="E369" s="72" t="n">
        <v>368</v>
      </c>
      <c r="F369" s="73" t="s">
        <v>424</v>
      </c>
      <c r="G369" s="74" t="s">
        <v>420</v>
      </c>
      <c r="H369" s="77"/>
      <c r="I369" s="76" t="n">
        <v>0.65</v>
      </c>
      <c r="J369" s="77" t="n">
        <f aca="false">'Formulário de Solicitação de Co'!E418</f>
        <v>0</v>
      </c>
      <c r="K369" s="78" t="n">
        <f aca="false">J369*I369</f>
        <v>0</v>
      </c>
    </row>
    <row r="370" customFormat="false" ht="23.85" hidden="false" customHeight="false" outlineLevel="0" collapsed="false">
      <c r="C370" s="72" t="n">
        <v>369</v>
      </c>
      <c r="D370" s="72"/>
      <c r="E370" s="72" t="n">
        <v>369</v>
      </c>
      <c r="F370" s="73" t="s">
        <v>425</v>
      </c>
      <c r="G370" s="74" t="s">
        <v>420</v>
      </c>
      <c r="H370" s="77"/>
      <c r="I370" s="76" t="n">
        <v>0.57</v>
      </c>
      <c r="J370" s="77" t="n">
        <f aca="false">'Formulário de Solicitação de Co'!E419</f>
        <v>0</v>
      </c>
      <c r="K370" s="78" t="n">
        <f aca="false">J370*I370</f>
        <v>0</v>
      </c>
    </row>
    <row r="371" customFormat="false" ht="23.85" hidden="false" customHeight="false" outlineLevel="0" collapsed="false">
      <c r="C371" s="72" t="n">
        <v>370</v>
      </c>
      <c r="D371" s="72"/>
      <c r="E371" s="72" t="n">
        <v>370</v>
      </c>
      <c r="F371" s="73" t="s">
        <v>427</v>
      </c>
      <c r="G371" s="74" t="s">
        <v>426</v>
      </c>
      <c r="H371" s="77"/>
      <c r="I371" s="76" t="n">
        <v>53</v>
      </c>
      <c r="J371" s="77" t="n">
        <f aca="false">'Formulário de Solicitação de Co'!E420</f>
        <v>0</v>
      </c>
      <c r="K371" s="78" t="n">
        <f aca="false">J371*I371</f>
        <v>0</v>
      </c>
    </row>
    <row r="372" customFormat="false" ht="23.85" hidden="false" customHeight="false" outlineLevel="0" collapsed="false">
      <c r="C372" s="72" t="n">
        <v>371</v>
      </c>
      <c r="D372" s="72"/>
      <c r="E372" s="72" t="n">
        <v>371</v>
      </c>
      <c r="F372" s="73" t="s">
        <v>428</v>
      </c>
      <c r="G372" s="74" t="s">
        <v>426</v>
      </c>
      <c r="H372" s="77"/>
      <c r="I372" s="76" t="n">
        <v>57.3</v>
      </c>
      <c r="J372" s="77" t="n">
        <f aca="false">'Formulário de Solicitação de Co'!E421</f>
        <v>0</v>
      </c>
      <c r="K372" s="78" t="n">
        <f aca="false">J372*I372</f>
        <v>0</v>
      </c>
    </row>
    <row r="373" customFormat="false" ht="12.8" hidden="false" customHeight="false" outlineLevel="0" collapsed="false">
      <c r="C373" s="72" t="n">
        <v>372</v>
      </c>
      <c r="D373" s="72"/>
      <c r="E373" s="72" t="n">
        <v>372</v>
      </c>
      <c r="F373" s="73" t="s">
        <v>429</v>
      </c>
      <c r="G373" s="74" t="s">
        <v>45</v>
      </c>
      <c r="H373" s="77"/>
      <c r="I373" s="76" t="n">
        <v>1121.49</v>
      </c>
      <c r="J373" s="77" t="n">
        <f aca="false">'Formulário de Solicitação de Co'!E422</f>
        <v>0</v>
      </c>
      <c r="K373" s="78" t="n">
        <f aca="false">J373*I373</f>
        <v>0</v>
      </c>
    </row>
    <row r="374" customFormat="false" ht="23.85" hidden="false" customHeight="false" outlineLevel="0" collapsed="false">
      <c r="C374" s="72" t="n">
        <v>373</v>
      </c>
      <c r="D374" s="72"/>
      <c r="E374" s="72" t="n">
        <v>373</v>
      </c>
      <c r="F374" s="73" t="s">
        <v>431</v>
      </c>
      <c r="G374" s="74" t="s">
        <v>430</v>
      </c>
      <c r="H374" s="77"/>
      <c r="I374" s="76" t="n">
        <v>20.02</v>
      </c>
      <c r="J374" s="77" t="n">
        <f aca="false">'Formulário de Solicitação de Co'!E423</f>
        <v>0</v>
      </c>
      <c r="K374" s="78" t="n">
        <f aca="false">J374*I374</f>
        <v>0</v>
      </c>
    </row>
    <row r="375" customFormat="false" ht="23.85" hidden="false" customHeight="false" outlineLevel="0" collapsed="false">
      <c r="C375" s="72" t="n">
        <v>374</v>
      </c>
      <c r="D375" s="72"/>
      <c r="E375" s="72" t="n">
        <v>374</v>
      </c>
      <c r="F375" s="73" t="s">
        <v>432</v>
      </c>
      <c r="G375" s="74" t="s">
        <v>430</v>
      </c>
      <c r="H375" s="77"/>
      <c r="I375" s="76" t="n">
        <v>9</v>
      </c>
      <c r="J375" s="77" t="n">
        <f aca="false">'Formulário de Solicitação de Co'!E424</f>
        <v>0</v>
      </c>
      <c r="K375" s="78" t="n">
        <f aca="false">J375*I375</f>
        <v>0</v>
      </c>
    </row>
    <row r="376" customFormat="false" ht="23.85" hidden="false" customHeight="false" outlineLevel="0" collapsed="false">
      <c r="C376" s="72" t="n">
        <v>375</v>
      </c>
      <c r="D376" s="72"/>
      <c r="E376" s="72" t="n">
        <v>375</v>
      </c>
      <c r="F376" s="73" t="s">
        <v>433</v>
      </c>
      <c r="G376" s="74" t="s">
        <v>430</v>
      </c>
      <c r="H376" s="77"/>
      <c r="I376" s="76" t="n">
        <v>13.6</v>
      </c>
      <c r="J376" s="77" t="n">
        <f aca="false">'Formulário de Solicitação de Co'!E425</f>
        <v>0</v>
      </c>
      <c r="K376" s="78" t="n">
        <f aca="false">J376*I376</f>
        <v>0</v>
      </c>
    </row>
    <row r="377" customFormat="false" ht="23.85" hidden="false" customHeight="false" outlineLevel="0" collapsed="false">
      <c r="C377" s="72" t="n">
        <v>376</v>
      </c>
      <c r="D377" s="72"/>
      <c r="E377" s="72" t="n">
        <v>376</v>
      </c>
      <c r="F377" s="73" t="s">
        <v>434</v>
      </c>
      <c r="G377" s="74" t="s">
        <v>430</v>
      </c>
      <c r="H377" s="77"/>
      <c r="I377" s="76" t="n">
        <v>9</v>
      </c>
      <c r="J377" s="77" t="n">
        <f aca="false">'Formulário de Solicitação de Co'!E426</f>
        <v>0</v>
      </c>
      <c r="K377" s="78" t="n">
        <f aca="false">J377*I377</f>
        <v>0</v>
      </c>
    </row>
    <row r="378" customFormat="false" ht="23.85" hidden="false" customHeight="false" outlineLevel="0" collapsed="false">
      <c r="C378" s="72" t="n">
        <v>377</v>
      </c>
      <c r="D378" s="72"/>
      <c r="E378" s="72" t="n">
        <v>377</v>
      </c>
      <c r="F378" s="73" t="s">
        <v>435</v>
      </c>
      <c r="G378" s="74" t="s">
        <v>430</v>
      </c>
      <c r="H378" s="77"/>
      <c r="I378" s="76" t="n">
        <v>207</v>
      </c>
      <c r="J378" s="77" t="n">
        <f aca="false">'Formulário de Solicitação de Co'!E427</f>
        <v>0</v>
      </c>
      <c r="K378" s="78" t="n">
        <f aca="false">J378*I378</f>
        <v>0</v>
      </c>
    </row>
    <row r="379" customFormat="false" ht="23.85" hidden="false" customHeight="false" outlineLevel="0" collapsed="false">
      <c r="C379" s="72" t="n">
        <v>378</v>
      </c>
      <c r="D379" s="72"/>
      <c r="E379" s="72" t="n">
        <v>378</v>
      </c>
      <c r="F379" s="73" t="s">
        <v>436</v>
      </c>
      <c r="G379" s="74" t="s">
        <v>430</v>
      </c>
      <c r="H379" s="77"/>
      <c r="I379" s="76" t="n">
        <v>324</v>
      </c>
      <c r="J379" s="77" t="n">
        <f aca="false">'Formulário de Solicitação de Co'!E428</f>
        <v>0</v>
      </c>
      <c r="K379" s="78" t="n">
        <f aca="false">J379*I379</f>
        <v>0</v>
      </c>
    </row>
    <row r="380" customFormat="false" ht="23.85" hidden="false" customHeight="false" outlineLevel="0" collapsed="false">
      <c r="C380" s="72" t="n">
        <v>379</v>
      </c>
      <c r="D380" s="72"/>
      <c r="E380" s="72" t="n">
        <v>379</v>
      </c>
      <c r="F380" s="73" t="s">
        <v>437</v>
      </c>
      <c r="G380" s="74" t="s">
        <v>426</v>
      </c>
      <c r="H380" s="77"/>
      <c r="I380" s="76" t="n">
        <v>88.8</v>
      </c>
      <c r="J380" s="77" t="n">
        <f aca="false">'Formulário de Solicitação de Co'!E429</f>
        <v>0</v>
      </c>
      <c r="K380" s="78" t="n">
        <f aca="false">J380*I380</f>
        <v>0</v>
      </c>
    </row>
    <row r="381" customFormat="false" ht="23.85" hidden="false" customHeight="false" outlineLevel="0" collapsed="false">
      <c r="C381" s="72" t="n">
        <v>380</v>
      </c>
      <c r="D381" s="72"/>
      <c r="E381" s="72" t="n">
        <v>380</v>
      </c>
      <c r="F381" s="73" t="s">
        <v>438</v>
      </c>
      <c r="G381" s="74" t="s">
        <v>430</v>
      </c>
      <c r="H381" s="77"/>
      <c r="I381" s="76" t="n">
        <v>600</v>
      </c>
      <c r="J381" s="77" t="n">
        <f aca="false">'Formulário de Solicitação de Co'!E430</f>
        <v>0</v>
      </c>
      <c r="K381" s="78" t="n">
        <f aca="false">J381*I381</f>
        <v>0</v>
      </c>
    </row>
    <row r="382" customFormat="false" ht="23.85" hidden="false" customHeight="false" outlineLevel="0" collapsed="false">
      <c r="C382" s="72" t="n">
        <v>381</v>
      </c>
      <c r="D382" s="72"/>
      <c r="E382" s="72" t="n">
        <v>381</v>
      </c>
      <c r="F382" s="73" t="s">
        <v>439</v>
      </c>
      <c r="G382" s="74" t="s">
        <v>430</v>
      </c>
      <c r="H382" s="77"/>
      <c r="I382" s="76" t="n">
        <v>38</v>
      </c>
      <c r="J382" s="77" t="n">
        <f aca="false">'Formulário de Solicitação de Co'!E431</f>
        <v>0</v>
      </c>
      <c r="K382" s="78" t="n">
        <f aca="false">J382*I382</f>
        <v>0</v>
      </c>
    </row>
    <row r="383" customFormat="false" ht="79.85" hidden="false" customHeight="false" outlineLevel="0" collapsed="false">
      <c r="C383" s="72" t="n">
        <v>382</v>
      </c>
      <c r="D383" s="72"/>
      <c r="E383" s="72" t="n">
        <v>382</v>
      </c>
      <c r="F383" s="73" t="s">
        <v>440</v>
      </c>
      <c r="G383" s="74" t="s">
        <v>45</v>
      </c>
      <c r="H383" s="77"/>
      <c r="I383" s="76" t="n">
        <v>6174</v>
      </c>
      <c r="J383" s="77" t="n">
        <f aca="false">'Formulário de Solicitação de Co'!E432</f>
        <v>0</v>
      </c>
      <c r="K383" s="78" t="n">
        <f aca="false">J383*I383</f>
        <v>0</v>
      </c>
    </row>
    <row r="384" customFormat="false" ht="79.85" hidden="false" customHeight="false" outlineLevel="0" collapsed="false">
      <c r="C384" s="72" t="n">
        <v>383</v>
      </c>
      <c r="D384" s="72"/>
      <c r="E384" s="72" t="n">
        <v>383</v>
      </c>
      <c r="F384" s="73" t="s">
        <v>441</v>
      </c>
      <c r="G384" s="74" t="s">
        <v>45</v>
      </c>
      <c r="H384" s="77"/>
      <c r="I384" s="76" t="n">
        <v>5604.72</v>
      </c>
      <c r="J384" s="77" t="n">
        <f aca="false">'Formulário de Solicitação de Co'!E433</f>
        <v>0</v>
      </c>
      <c r="K384" s="78" t="n">
        <f aca="false">J384*I384</f>
        <v>0</v>
      </c>
    </row>
    <row r="385" customFormat="false" ht="23.85" hidden="false" customHeight="false" outlineLevel="0" collapsed="false">
      <c r="C385" s="72" t="n">
        <v>384</v>
      </c>
      <c r="D385" s="72"/>
      <c r="E385" s="72" t="n">
        <v>384</v>
      </c>
      <c r="F385" s="73" t="s">
        <v>442</v>
      </c>
      <c r="G385" s="74" t="s">
        <v>45</v>
      </c>
      <c r="H385" s="77"/>
      <c r="I385" s="76" t="n">
        <v>1886</v>
      </c>
      <c r="J385" s="77" t="n">
        <f aca="false">'Formulário de Solicitação de Co'!E434</f>
        <v>0</v>
      </c>
      <c r="K385" s="78" t="n">
        <f aca="false">J385*I385</f>
        <v>0</v>
      </c>
    </row>
    <row r="386" customFormat="false" ht="23.85" hidden="false" customHeight="false" outlineLevel="0" collapsed="false">
      <c r="C386" s="72" t="n">
        <v>385</v>
      </c>
      <c r="D386" s="72"/>
      <c r="E386" s="72" t="n">
        <v>385</v>
      </c>
      <c r="F386" s="73" t="s">
        <v>443</v>
      </c>
      <c r="G386" s="74" t="s">
        <v>45</v>
      </c>
      <c r="H386" s="77"/>
      <c r="I386" s="76" t="n">
        <v>2293</v>
      </c>
      <c r="J386" s="77" t="n">
        <f aca="false">'Formulário de Solicitação de Co'!E435</f>
        <v>0</v>
      </c>
      <c r="K386" s="78" t="n">
        <f aca="false">J386*I386</f>
        <v>0</v>
      </c>
    </row>
    <row r="387" customFormat="false" ht="35.05" hidden="false" customHeight="false" outlineLevel="0" collapsed="false">
      <c r="C387" s="72" t="n">
        <v>386</v>
      </c>
      <c r="D387" s="72"/>
      <c r="E387" s="72" t="n">
        <v>386</v>
      </c>
      <c r="F387" s="73" t="s">
        <v>444</v>
      </c>
      <c r="G387" s="74" t="s">
        <v>45</v>
      </c>
      <c r="H387" s="77"/>
      <c r="I387" s="76" t="n">
        <v>1397.2</v>
      </c>
      <c r="J387" s="77" t="n">
        <f aca="false">'Formulário de Solicitação de Co'!E436</f>
        <v>0</v>
      </c>
      <c r="K387" s="78" t="n">
        <f aca="false">J387*I387</f>
        <v>0</v>
      </c>
    </row>
    <row r="388" customFormat="false" ht="35.05" hidden="false" customHeight="false" outlineLevel="0" collapsed="false">
      <c r="C388" s="72" t="n">
        <v>387</v>
      </c>
      <c r="D388" s="72"/>
      <c r="E388" s="72" t="n">
        <v>387</v>
      </c>
      <c r="F388" s="73" t="s">
        <v>445</v>
      </c>
      <c r="G388" s="74" t="s">
        <v>45</v>
      </c>
      <c r="H388" s="77"/>
      <c r="I388" s="76" t="n">
        <v>1645</v>
      </c>
      <c r="J388" s="77" t="n">
        <f aca="false">'Formulário de Solicitação de Co'!E437</f>
        <v>0</v>
      </c>
      <c r="K388" s="78" t="n">
        <f aca="false">J388*I388</f>
        <v>0</v>
      </c>
    </row>
    <row r="389" customFormat="false" ht="35.05" hidden="false" customHeight="false" outlineLevel="0" collapsed="false">
      <c r="C389" s="72" t="n">
        <v>388</v>
      </c>
      <c r="D389" s="72"/>
      <c r="E389" s="72" t="n">
        <v>388</v>
      </c>
      <c r="F389" s="73" t="s">
        <v>446</v>
      </c>
      <c r="G389" s="74" t="s">
        <v>45</v>
      </c>
      <c r="H389" s="77"/>
      <c r="I389" s="76" t="n">
        <v>395.49</v>
      </c>
      <c r="J389" s="77" t="n">
        <f aca="false">'Formulário de Solicitação de Co'!E438</f>
        <v>0</v>
      </c>
      <c r="K389" s="78" t="n">
        <f aca="false">J389*I389</f>
        <v>0</v>
      </c>
    </row>
    <row r="390" customFormat="false" ht="35.05" hidden="false" customHeight="false" outlineLevel="0" collapsed="false">
      <c r="C390" s="72" t="n">
        <v>389</v>
      </c>
      <c r="D390" s="72"/>
      <c r="E390" s="72" t="n">
        <v>389</v>
      </c>
      <c r="F390" s="73" t="s">
        <v>447</v>
      </c>
      <c r="G390" s="74" t="s">
        <v>45</v>
      </c>
      <c r="H390" s="77"/>
      <c r="I390" s="76" t="n">
        <v>1169.91</v>
      </c>
      <c r="J390" s="77" t="n">
        <f aca="false">'Formulário de Solicitação de Co'!E439</f>
        <v>0</v>
      </c>
      <c r="K390" s="78" t="n">
        <f aca="false">J390*I390</f>
        <v>0</v>
      </c>
    </row>
    <row r="391" customFormat="false" ht="57.45" hidden="false" customHeight="false" outlineLevel="0" collapsed="false">
      <c r="C391" s="72" t="n">
        <v>390</v>
      </c>
      <c r="D391" s="72"/>
      <c r="E391" s="72" t="n">
        <v>390</v>
      </c>
      <c r="F391" s="73" t="s">
        <v>448</v>
      </c>
      <c r="G391" s="74" t="s">
        <v>45</v>
      </c>
      <c r="H391" s="77"/>
      <c r="I391" s="76" t="n">
        <v>1627.6</v>
      </c>
      <c r="J391" s="77" t="n">
        <f aca="false">'Formulário de Solicitação de Co'!E440</f>
        <v>0</v>
      </c>
      <c r="K391" s="78" t="n">
        <f aca="false">J391*I391</f>
        <v>0</v>
      </c>
    </row>
    <row r="392" customFormat="false" ht="35.05" hidden="false" customHeight="false" outlineLevel="0" collapsed="false">
      <c r="C392" s="72" t="n">
        <v>391</v>
      </c>
      <c r="D392" s="72"/>
      <c r="E392" s="72" t="n">
        <v>391</v>
      </c>
      <c r="F392" s="73" t="s">
        <v>449</v>
      </c>
      <c r="G392" s="74" t="s">
        <v>45</v>
      </c>
      <c r="H392" s="77"/>
      <c r="I392" s="76" t="n">
        <v>1695.82</v>
      </c>
      <c r="J392" s="77" t="n">
        <f aca="false">'Formulário de Solicitação de Co'!E441</f>
        <v>0</v>
      </c>
      <c r="K392" s="78" t="n">
        <f aca="false">J392*I392</f>
        <v>0</v>
      </c>
    </row>
    <row r="393" customFormat="false" ht="46.25" hidden="false" customHeight="false" outlineLevel="0" collapsed="false">
      <c r="C393" s="72" t="n">
        <v>392</v>
      </c>
      <c r="D393" s="72"/>
      <c r="E393" s="72" t="n">
        <v>392</v>
      </c>
      <c r="F393" s="73" t="s">
        <v>450</v>
      </c>
      <c r="G393" s="74" t="s">
        <v>45</v>
      </c>
      <c r="H393" s="77"/>
      <c r="I393" s="76" t="n">
        <v>278.1</v>
      </c>
      <c r="J393" s="77" t="n">
        <f aca="false">'Formulário de Solicitação de Co'!E442</f>
        <v>0</v>
      </c>
      <c r="K393" s="78" t="n">
        <f aca="false">J393*I393</f>
        <v>0</v>
      </c>
    </row>
    <row r="394" customFormat="false" ht="23.85" hidden="false" customHeight="false" outlineLevel="0" collapsed="false">
      <c r="C394" s="72" t="n">
        <v>393</v>
      </c>
      <c r="D394" s="72"/>
      <c r="E394" s="72" t="n">
        <v>393</v>
      </c>
      <c r="F394" s="73" t="s">
        <v>451</v>
      </c>
      <c r="G394" s="74" t="s">
        <v>45</v>
      </c>
      <c r="H394" s="77"/>
      <c r="I394" s="76" t="n">
        <v>49.99</v>
      </c>
      <c r="J394" s="77" t="n">
        <f aca="false">'Formulário de Solicitação de Co'!E443</f>
        <v>0</v>
      </c>
      <c r="K394" s="78" t="n">
        <f aca="false">J394*I394</f>
        <v>0</v>
      </c>
    </row>
    <row r="395" customFormat="false" ht="35.05" hidden="false" customHeight="false" outlineLevel="0" collapsed="false">
      <c r="C395" s="72" t="n">
        <v>394</v>
      </c>
      <c r="D395" s="72"/>
      <c r="E395" s="72" t="n">
        <v>394</v>
      </c>
      <c r="F395" s="73" t="s">
        <v>452</v>
      </c>
      <c r="G395" s="74" t="s">
        <v>45</v>
      </c>
      <c r="H395" s="77"/>
      <c r="I395" s="76" t="n">
        <v>20.9</v>
      </c>
      <c r="J395" s="77" t="n">
        <f aca="false">'Formulário de Solicitação de Co'!E444</f>
        <v>0</v>
      </c>
      <c r="K395" s="78" t="n">
        <f aca="false">J395*I395</f>
        <v>0</v>
      </c>
    </row>
    <row r="396" customFormat="false" ht="35.05" hidden="false" customHeight="false" outlineLevel="0" collapsed="false">
      <c r="C396" s="72" t="n">
        <v>395</v>
      </c>
      <c r="D396" s="72"/>
      <c r="E396" s="72" t="n">
        <v>395</v>
      </c>
      <c r="F396" s="73" t="s">
        <v>453</v>
      </c>
      <c r="G396" s="74" t="s">
        <v>45</v>
      </c>
      <c r="H396" s="77"/>
      <c r="I396" s="76" t="n">
        <v>22.7</v>
      </c>
      <c r="J396" s="77" t="n">
        <f aca="false">'Formulário de Solicitação de Co'!E445</f>
        <v>0</v>
      </c>
      <c r="K396" s="78" t="n">
        <f aca="false">J396*I396</f>
        <v>0</v>
      </c>
    </row>
    <row r="397" customFormat="false" ht="102.2" hidden="false" customHeight="false" outlineLevel="0" collapsed="false">
      <c r="C397" s="72" t="n">
        <v>396</v>
      </c>
      <c r="D397" s="72"/>
      <c r="E397" s="72" t="n">
        <v>396</v>
      </c>
      <c r="F397" s="73" t="s">
        <v>454</v>
      </c>
      <c r="G397" s="74" t="s">
        <v>45</v>
      </c>
      <c r="H397" s="77"/>
      <c r="I397" s="76" t="n">
        <v>3197.76</v>
      </c>
      <c r="J397" s="77" t="n">
        <f aca="false">'Formulário de Solicitação de Co'!E446</f>
        <v>0</v>
      </c>
      <c r="K397" s="78" t="n">
        <f aca="false">J397*I397</f>
        <v>0</v>
      </c>
    </row>
    <row r="398" customFormat="false" ht="35.05" hidden="false" customHeight="false" outlineLevel="0" collapsed="false">
      <c r="C398" s="72" t="n">
        <v>397</v>
      </c>
      <c r="D398" s="72"/>
      <c r="E398" s="72" t="n">
        <v>397</v>
      </c>
      <c r="F398" s="73" t="s">
        <v>455</v>
      </c>
      <c r="G398" s="74" t="s">
        <v>45</v>
      </c>
      <c r="H398" s="77"/>
      <c r="I398" s="76" t="n">
        <v>440.13</v>
      </c>
      <c r="J398" s="77" t="n">
        <f aca="false">'Formulário de Solicitação de Co'!E447</f>
        <v>0</v>
      </c>
      <c r="K398" s="78" t="n">
        <f aca="false">J398*I398</f>
        <v>0</v>
      </c>
    </row>
    <row r="399" customFormat="false" ht="35.05" hidden="false" customHeight="false" outlineLevel="0" collapsed="false">
      <c r="C399" s="72" t="n">
        <v>398</v>
      </c>
      <c r="D399" s="72"/>
      <c r="E399" s="72" t="n">
        <v>398</v>
      </c>
      <c r="F399" s="73" t="s">
        <v>456</v>
      </c>
      <c r="G399" s="74" t="s">
        <v>45</v>
      </c>
      <c r="H399" s="77"/>
      <c r="I399" s="76" t="n">
        <v>1061.99</v>
      </c>
      <c r="J399" s="77" t="n">
        <f aca="false">'Formulário de Solicitação de Co'!E448</f>
        <v>0</v>
      </c>
      <c r="K399" s="78" t="n">
        <f aca="false">J399*I399</f>
        <v>0</v>
      </c>
    </row>
    <row r="400" customFormat="false" ht="35.05" hidden="false" customHeight="false" outlineLevel="0" collapsed="false">
      <c r="C400" s="72" t="n">
        <v>399</v>
      </c>
      <c r="D400" s="72"/>
      <c r="E400" s="72" t="n">
        <v>399</v>
      </c>
      <c r="F400" s="73" t="s">
        <v>457</v>
      </c>
      <c r="G400" s="74" t="s">
        <v>45</v>
      </c>
      <c r="H400" s="77"/>
      <c r="I400" s="76" t="n">
        <v>1168.49</v>
      </c>
      <c r="J400" s="77" t="n">
        <f aca="false">'Formulário de Solicitação de Co'!E449</f>
        <v>0</v>
      </c>
      <c r="K400" s="78" t="n">
        <f aca="false">J400*I400</f>
        <v>0</v>
      </c>
    </row>
    <row r="401" customFormat="false" ht="35.05" hidden="false" customHeight="false" outlineLevel="0" collapsed="false">
      <c r="C401" s="72" t="n">
        <v>400</v>
      </c>
      <c r="D401" s="72"/>
      <c r="E401" s="72" t="n">
        <v>400</v>
      </c>
      <c r="F401" s="73" t="s">
        <v>458</v>
      </c>
      <c r="G401" s="74" t="s">
        <v>45</v>
      </c>
      <c r="H401" s="77"/>
      <c r="I401" s="76" t="n">
        <v>758.95</v>
      </c>
      <c r="J401" s="77" t="n">
        <f aca="false">'Formulário de Solicitação de Co'!E450</f>
        <v>0</v>
      </c>
      <c r="K401" s="78" t="n">
        <f aca="false">J401*I401</f>
        <v>0</v>
      </c>
    </row>
    <row r="402" customFormat="false" ht="12.8" hidden="false" customHeight="false" outlineLevel="0" collapsed="false">
      <c r="C402" s="72" t="n">
        <v>401</v>
      </c>
      <c r="D402" s="72"/>
      <c r="E402" s="72" t="n">
        <v>401</v>
      </c>
      <c r="F402" s="73" t="s">
        <v>459</v>
      </c>
      <c r="G402" s="74" t="s">
        <v>45</v>
      </c>
      <c r="H402" s="77"/>
      <c r="I402" s="76" t="n">
        <v>80</v>
      </c>
      <c r="J402" s="77" t="n">
        <f aca="false">'Formulário de Solicitação de Co'!E451</f>
        <v>0</v>
      </c>
      <c r="K402" s="78" t="n">
        <f aca="false">J402*I402</f>
        <v>0</v>
      </c>
    </row>
    <row r="403" customFormat="false" ht="35.05" hidden="false" customHeight="false" outlineLevel="0" collapsed="false">
      <c r="C403" s="72" t="n">
        <v>402</v>
      </c>
      <c r="D403" s="72"/>
      <c r="E403" s="72" t="n">
        <v>402</v>
      </c>
      <c r="F403" s="73" t="s">
        <v>460</v>
      </c>
      <c r="G403" s="74" t="s">
        <v>45</v>
      </c>
      <c r="H403" s="77"/>
      <c r="I403" s="76" t="n">
        <v>1706</v>
      </c>
      <c r="J403" s="77" t="n">
        <f aca="false">'Formulário de Solicitação de Co'!E452</f>
        <v>0</v>
      </c>
      <c r="K403" s="78" t="n">
        <f aca="false">J403*I403</f>
        <v>0</v>
      </c>
    </row>
    <row r="404" customFormat="false" ht="12.8" hidden="false" customHeight="false" outlineLevel="0" collapsed="false">
      <c r="C404" s="72" t="n">
        <v>403</v>
      </c>
      <c r="D404" s="72"/>
      <c r="E404" s="72" t="n">
        <v>403</v>
      </c>
      <c r="F404" s="73" t="s">
        <v>461</v>
      </c>
      <c r="G404" s="74" t="s">
        <v>45</v>
      </c>
      <c r="H404" s="77"/>
      <c r="I404" s="76" t="n">
        <v>309.9</v>
      </c>
      <c r="J404" s="77" t="n">
        <f aca="false">'Formulário de Solicitação de Co'!E453</f>
        <v>0</v>
      </c>
      <c r="K404" s="78" t="n">
        <f aca="false">J404*I404</f>
        <v>0</v>
      </c>
    </row>
    <row r="405" customFormat="false" ht="12.8" hidden="false" customHeight="false" outlineLevel="0" collapsed="false">
      <c r="C405" s="72" t="n">
        <v>404</v>
      </c>
      <c r="D405" s="72"/>
      <c r="E405" s="72" t="n">
        <v>404</v>
      </c>
      <c r="F405" s="73" t="s">
        <v>462</v>
      </c>
      <c r="G405" s="74" t="s">
        <v>45</v>
      </c>
      <c r="H405" s="77"/>
      <c r="I405" s="76" t="n">
        <v>308.4</v>
      </c>
      <c r="J405" s="77" t="n">
        <f aca="false">'Formulário de Solicitação de Co'!E454</f>
        <v>0</v>
      </c>
      <c r="K405" s="78" t="n">
        <f aca="false">J405*I405</f>
        <v>0</v>
      </c>
    </row>
    <row r="406" customFormat="false" ht="12.8" hidden="false" customHeight="false" outlineLevel="0" collapsed="false">
      <c r="C406" s="72" t="n">
        <v>405</v>
      </c>
      <c r="D406" s="72"/>
      <c r="E406" s="72" t="n">
        <v>405</v>
      </c>
      <c r="F406" s="73" t="s">
        <v>463</v>
      </c>
      <c r="G406" s="74" t="s">
        <v>45</v>
      </c>
      <c r="H406" s="77"/>
      <c r="I406" s="76" t="n">
        <v>2298.11</v>
      </c>
      <c r="J406" s="77" t="n">
        <f aca="false">'Formulário de Solicitação de Co'!E455</f>
        <v>0</v>
      </c>
      <c r="K406" s="78" t="n">
        <f aca="false">J406*I406</f>
        <v>0</v>
      </c>
    </row>
    <row r="407" customFormat="false" ht="12.8" hidden="false" customHeight="false" outlineLevel="0" collapsed="false">
      <c r="C407" s="72" t="n">
        <v>406</v>
      </c>
      <c r="D407" s="72"/>
      <c r="E407" s="72" t="n">
        <v>406</v>
      </c>
      <c r="F407" s="73" t="s">
        <v>464</v>
      </c>
      <c r="G407" s="74" t="s">
        <v>45</v>
      </c>
      <c r="H407" s="77"/>
      <c r="I407" s="76" t="n">
        <v>2695.5</v>
      </c>
      <c r="J407" s="77" t="n">
        <f aca="false">'Formulário de Solicitação de Co'!E456</f>
        <v>0</v>
      </c>
      <c r="K407" s="78" t="n">
        <f aca="false">J407*I407</f>
        <v>0</v>
      </c>
    </row>
    <row r="408" customFormat="false" ht="12.8" hidden="false" customHeight="false" outlineLevel="0" collapsed="false">
      <c r="C408" s="72" t="n">
        <v>407</v>
      </c>
      <c r="D408" s="72"/>
      <c r="E408" s="72" t="n">
        <v>407</v>
      </c>
      <c r="F408" s="73" t="s">
        <v>465</v>
      </c>
      <c r="G408" s="74" t="s">
        <v>45</v>
      </c>
      <c r="H408" s="77"/>
      <c r="I408" s="76" t="n">
        <v>224.19</v>
      </c>
      <c r="J408" s="77" t="n">
        <f aca="false">'Formulário de Solicitação de Co'!E457</f>
        <v>0</v>
      </c>
      <c r="K408" s="78" t="n">
        <f aca="false">J408*I408</f>
        <v>0</v>
      </c>
    </row>
    <row r="409" customFormat="false" ht="12.8" hidden="false" customHeight="false" outlineLevel="0" collapsed="false">
      <c r="C409" s="72" t="n">
        <v>408</v>
      </c>
      <c r="D409" s="72"/>
      <c r="E409" s="72" t="n">
        <v>408</v>
      </c>
      <c r="F409" s="73" t="s">
        <v>466</v>
      </c>
      <c r="G409" s="74" t="s">
        <v>45</v>
      </c>
      <c r="H409" s="77"/>
      <c r="I409" s="76" t="n">
        <v>93.9</v>
      </c>
      <c r="J409" s="77" t="n">
        <f aca="false">'Formulário de Solicitação de Co'!E458</f>
        <v>0</v>
      </c>
      <c r="K409" s="78" t="n">
        <f aca="false">J409*I409</f>
        <v>0</v>
      </c>
    </row>
    <row r="410" customFormat="false" ht="12.8" hidden="false" customHeight="false" outlineLevel="0" collapsed="false">
      <c r="C410" s="72" t="n">
        <v>409</v>
      </c>
      <c r="D410" s="72"/>
      <c r="E410" s="72" t="n">
        <v>409</v>
      </c>
      <c r="F410" s="73" t="s">
        <v>467</v>
      </c>
      <c r="G410" s="74" t="s">
        <v>45</v>
      </c>
      <c r="H410" s="77"/>
      <c r="I410" s="76" t="n">
        <v>328.9</v>
      </c>
      <c r="J410" s="77" t="n">
        <f aca="false">'Formulário de Solicitação de Co'!E459</f>
        <v>0</v>
      </c>
      <c r="K410" s="78" t="n">
        <f aca="false">J410*I410</f>
        <v>0</v>
      </c>
    </row>
    <row r="411" customFormat="false" ht="12.8" hidden="false" customHeight="false" outlineLevel="0" collapsed="false">
      <c r="C411" s="72" t="n">
        <v>410</v>
      </c>
      <c r="D411" s="72"/>
      <c r="E411" s="72" t="n">
        <v>410</v>
      </c>
      <c r="F411" s="73" t="s">
        <v>468</v>
      </c>
      <c r="G411" s="74" t="s">
        <v>45</v>
      </c>
      <c r="H411" s="77"/>
      <c r="I411" s="76" t="n">
        <v>133</v>
      </c>
      <c r="J411" s="77" t="n">
        <f aca="false">'Formulário de Solicitação de Co'!E460</f>
        <v>0</v>
      </c>
      <c r="K411" s="78" t="n">
        <f aca="false">J411*I411</f>
        <v>0</v>
      </c>
    </row>
    <row r="412" customFormat="false" ht="124.6" hidden="false" customHeight="false" outlineLevel="0" collapsed="false">
      <c r="C412" s="72" t="n">
        <v>411</v>
      </c>
      <c r="D412" s="72"/>
      <c r="E412" s="72" t="n">
        <v>411</v>
      </c>
      <c r="F412" s="73" t="s">
        <v>469</v>
      </c>
      <c r="G412" s="74" t="s">
        <v>45</v>
      </c>
      <c r="H412" s="77"/>
      <c r="I412" s="76" t="n">
        <v>5690</v>
      </c>
      <c r="J412" s="77" t="n">
        <f aca="false">'Formulário de Solicitação de Co'!E461</f>
        <v>0</v>
      </c>
      <c r="K412" s="78" t="n">
        <f aca="false">J412*I412</f>
        <v>0</v>
      </c>
    </row>
    <row r="413" customFormat="false" ht="124.6" hidden="false" customHeight="false" outlineLevel="0" collapsed="false">
      <c r="C413" s="72" t="n">
        <v>412</v>
      </c>
      <c r="D413" s="72"/>
      <c r="E413" s="72" t="n">
        <v>412</v>
      </c>
      <c r="F413" s="73" t="s">
        <v>470</v>
      </c>
      <c r="G413" s="74" t="s">
        <v>45</v>
      </c>
      <c r="H413" s="77"/>
      <c r="I413" s="76" t="n">
        <v>8427</v>
      </c>
      <c r="J413" s="77" t="n">
        <f aca="false">'Formulário de Solicitação de Co'!E462</f>
        <v>0</v>
      </c>
      <c r="K413" s="78" t="n">
        <f aca="false">J413*I413</f>
        <v>0</v>
      </c>
    </row>
    <row r="414" customFormat="false" ht="57.45" hidden="false" customHeight="false" outlineLevel="0" collapsed="false">
      <c r="C414" s="72" t="n">
        <v>413</v>
      </c>
      <c r="D414" s="72"/>
      <c r="E414" s="72" t="n">
        <v>413</v>
      </c>
      <c r="F414" s="73" t="s">
        <v>471</v>
      </c>
      <c r="G414" s="74" t="s">
        <v>45</v>
      </c>
      <c r="H414" s="77"/>
      <c r="I414" s="76" t="n">
        <v>2213.99</v>
      </c>
      <c r="J414" s="77" t="n">
        <f aca="false">'Formulário de Solicitação de Co'!E463</f>
        <v>0</v>
      </c>
      <c r="K414" s="78" t="n">
        <f aca="false">J414*I414</f>
        <v>0</v>
      </c>
    </row>
    <row r="415" customFormat="false" ht="57.45" hidden="false" customHeight="false" outlineLevel="0" collapsed="false">
      <c r="C415" s="72" t="n">
        <v>414</v>
      </c>
      <c r="D415" s="72"/>
      <c r="E415" s="72" t="n">
        <v>414</v>
      </c>
      <c r="F415" s="73" t="s">
        <v>472</v>
      </c>
      <c r="G415" s="74" t="s">
        <v>45</v>
      </c>
      <c r="H415" s="77"/>
      <c r="I415" s="76" t="n">
        <v>3990.46</v>
      </c>
      <c r="J415" s="77" t="n">
        <f aca="false">'Formulário de Solicitação de Co'!E464</f>
        <v>0</v>
      </c>
      <c r="K415" s="78" t="n">
        <f aca="false">J415*I415</f>
        <v>0</v>
      </c>
    </row>
    <row r="416" customFormat="false" ht="68.65" hidden="false" customHeight="false" outlineLevel="0" collapsed="false">
      <c r="C416" s="72" t="n">
        <v>415</v>
      </c>
      <c r="D416" s="72"/>
      <c r="E416" s="72" t="n">
        <v>415</v>
      </c>
      <c r="F416" s="73" t="s">
        <v>473</v>
      </c>
      <c r="G416" s="74" t="s">
        <v>45</v>
      </c>
      <c r="H416" s="77"/>
      <c r="I416" s="76" t="n">
        <v>3567.86</v>
      </c>
      <c r="J416" s="77" t="n">
        <f aca="false">'Formulário de Solicitação de Co'!E465</f>
        <v>0</v>
      </c>
      <c r="K416" s="78" t="n">
        <f aca="false">J416*I416</f>
        <v>0</v>
      </c>
    </row>
    <row r="417" customFormat="false" ht="35.05" hidden="false" customHeight="false" outlineLevel="0" collapsed="false">
      <c r="C417" s="72" t="n">
        <v>416</v>
      </c>
      <c r="D417" s="72"/>
      <c r="E417" s="72" t="n">
        <v>416</v>
      </c>
      <c r="F417" s="73" t="s">
        <v>474</v>
      </c>
      <c r="G417" s="74" t="s">
        <v>45</v>
      </c>
      <c r="H417" s="77"/>
      <c r="I417" s="76" t="n">
        <v>292</v>
      </c>
      <c r="J417" s="77" t="n">
        <f aca="false">'Formulário de Solicitação de Co'!E466</f>
        <v>0</v>
      </c>
      <c r="K417" s="78" t="n">
        <f aca="false">J417*I417</f>
        <v>0</v>
      </c>
    </row>
    <row r="418" customFormat="false" ht="12.8" hidden="false" customHeight="false" outlineLevel="0" collapsed="false">
      <c r="C418" s="72" t="n">
        <v>417</v>
      </c>
      <c r="D418" s="72"/>
      <c r="E418" s="72" t="n">
        <v>417</v>
      </c>
      <c r="F418" s="73" t="s">
        <v>475</v>
      </c>
      <c r="G418" s="74" t="s">
        <v>45</v>
      </c>
      <c r="H418" s="77"/>
      <c r="I418" s="76" t="n">
        <v>477.43</v>
      </c>
      <c r="J418" s="77" t="n">
        <f aca="false">'Formulário de Solicitação de Co'!E467</f>
        <v>0</v>
      </c>
      <c r="K418" s="78" t="n">
        <f aca="false">J418*I418</f>
        <v>0</v>
      </c>
    </row>
    <row r="419" customFormat="false" ht="147" hidden="false" customHeight="false" outlineLevel="0" collapsed="false">
      <c r="C419" s="72" t="n">
        <v>418</v>
      </c>
      <c r="D419" s="72"/>
      <c r="E419" s="72" t="n">
        <v>418</v>
      </c>
      <c r="F419" s="73" t="s">
        <v>476</v>
      </c>
      <c r="G419" s="74" t="s">
        <v>45</v>
      </c>
      <c r="H419" s="77"/>
      <c r="I419" s="76" t="n">
        <v>617.4</v>
      </c>
      <c r="J419" s="77" t="n">
        <f aca="false">'Formulário de Solicitação de Co'!E468</f>
        <v>0</v>
      </c>
      <c r="K419" s="78" t="n">
        <f aca="false">J419*I419</f>
        <v>0</v>
      </c>
    </row>
    <row r="420" customFormat="false" ht="57.45" hidden="false" customHeight="false" outlineLevel="0" collapsed="false">
      <c r="C420" s="72" t="n">
        <v>419</v>
      </c>
      <c r="D420" s="72"/>
      <c r="E420" s="72" t="n">
        <v>419</v>
      </c>
      <c r="F420" s="73" t="s">
        <v>477</v>
      </c>
      <c r="G420" s="74" t="s">
        <v>45</v>
      </c>
      <c r="H420" s="77"/>
      <c r="I420" s="76" t="n">
        <v>79</v>
      </c>
      <c r="J420" s="77" t="n">
        <f aca="false">'Formulário de Solicitação de Co'!E469</f>
        <v>0</v>
      </c>
      <c r="K420" s="78" t="n">
        <f aca="false">J420*I420</f>
        <v>0</v>
      </c>
    </row>
    <row r="421" customFormat="false" ht="35.05" hidden="false" customHeight="false" outlineLevel="0" collapsed="false">
      <c r="C421" s="72" t="n">
        <v>420</v>
      </c>
      <c r="D421" s="72"/>
      <c r="E421" s="72" t="n">
        <v>420</v>
      </c>
      <c r="F421" s="73" t="s">
        <v>478</v>
      </c>
      <c r="G421" s="74" t="s">
        <v>45</v>
      </c>
      <c r="H421" s="77"/>
      <c r="I421" s="76" t="n">
        <v>4.39</v>
      </c>
      <c r="J421" s="77" t="n">
        <f aca="false">'Formulário de Solicitação de Co'!E470</f>
        <v>0</v>
      </c>
      <c r="K421" s="78" t="n">
        <f aca="false">J421*I421</f>
        <v>0</v>
      </c>
    </row>
    <row r="422" customFormat="false" ht="12.8" hidden="false" customHeight="false" outlineLevel="0" collapsed="false">
      <c r="C422" s="72" t="n">
        <v>421</v>
      </c>
      <c r="D422" s="72"/>
      <c r="E422" s="72" t="n">
        <v>421</v>
      </c>
      <c r="F422" s="73" t="s">
        <v>479</v>
      </c>
      <c r="G422" s="74" t="s">
        <v>45</v>
      </c>
      <c r="H422" s="77"/>
      <c r="I422" s="76" t="n">
        <v>14.9</v>
      </c>
      <c r="J422" s="77" t="n">
        <f aca="false">'Formulário de Solicitação de Co'!E471</f>
        <v>0</v>
      </c>
      <c r="K422" s="78" t="n">
        <f aca="false">J422*I422</f>
        <v>0</v>
      </c>
    </row>
    <row r="423" customFormat="false" ht="35.05" hidden="false" customHeight="false" outlineLevel="0" collapsed="false">
      <c r="C423" s="72" t="n">
        <v>422</v>
      </c>
      <c r="D423" s="72"/>
      <c r="E423" s="72" t="n">
        <v>422</v>
      </c>
      <c r="F423" s="73" t="s">
        <v>480</v>
      </c>
      <c r="G423" s="74" t="s">
        <v>45</v>
      </c>
      <c r="H423" s="77"/>
      <c r="I423" s="76" t="n">
        <v>6.19</v>
      </c>
      <c r="J423" s="77" t="n">
        <f aca="false">'Formulário de Solicitação de Co'!E472</f>
        <v>0</v>
      </c>
      <c r="K423" s="78" t="n">
        <f aca="false">J423*I423</f>
        <v>0</v>
      </c>
    </row>
    <row r="424" customFormat="false" ht="23.85" hidden="false" customHeight="false" outlineLevel="0" collapsed="false">
      <c r="C424" s="72" t="n">
        <v>423</v>
      </c>
      <c r="D424" s="72"/>
      <c r="E424" s="72" t="n">
        <v>423</v>
      </c>
      <c r="F424" s="73" t="s">
        <v>481</v>
      </c>
      <c r="G424" s="74" t="s">
        <v>430</v>
      </c>
      <c r="H424" s="77"/>
      <c r="I424" s="76" t="n">
        <v>170</v>
      </c>
      <c r="J424" s="77" t="n">
        <f aca="false">'Formulário de Solicitação de Co'!E473</f>
        <v>0</v>
      </c>
      <c r="K424" s="78" t="n">
        <f aca="false">J424*I424</f>
        <v>0</v>
      </c>
    </row>
    <row r="425" customFormat="false" ht="23.85" hidden="false" customHeight="false" outlineLevel="0" collapsed="false">
      <c r="C425" s="72" t="n">
        <v>424</v>
      </c>
      <c r="D425" s="72"/>
      <c r="E425" s="72" t="n">
        <v>424</v>
      </c>
      <c r="F425" s="73" t="s">
        <v>482</v>
      </c>
      <c r="G425" s="74" t="s">
        <v>430</v>
      </c>
      <c r="H425" s="77"/>
      <c r="I425" s="76" t="n">
        <v>450</v>
      </c>
      <c r="J425" s="77" t="n">
        <f aca="false">'Formulário de Solicitação de Co'!E474</f>
        <v>0</v>
      </c>
      <c r="K425" s="78" t="n">
        <f aca="false">J425*I425</f>
        <v>0</v>
      </c>
    </row>
    <row r="426" customFormat="false" ht="23.85" hidden="false" customHeight="false" outlineLevel="0" collapsed="false">
      <c r="C426" s="72" t="n">
        <v>425</v>
      </c>
      <c r="D426" s="72"/>
      <c r="E426" s="72" t="n">
        <v>425</v>
      </c>
      <c r="F426" s="73" t="s">
        <v>484</v>
      </c>
      <c r="G426" s="74" t="s">
        <v>483</v>
      </c>
      <c r="H426" s="77"/>
      <c r="I426" s="76" t="n">
        <v>8.12</v>
      </c>
      <c r="J426" s="77" t="n">
        <f aca="false">'Formulário de Solicitação de Co'!E475</f>
        <v>0</v>
      </c>
      <c r="K426" s="78" t="n">
        <f aca="false">J426*I426</f>
        <v>0</v>
      </c>
    </row>
    <row r="427" customFormat="false" ht="23.85" hidden="false" customHeight="false" outlineLevel="0" collapsed="false">
      <c r="C427" s="72" t="n">
        <v>426</v>
      </c>
      <c r="D427" s="72"/>
      <c r="E427" s="72" t="n">
        <v>426</v>
      </c>
      <c r="F427" s="73" t="s">
        <v>485</v>
      </c>
      <c r="G427" s="74" t="s">
        <v>483</v>
      </c>
      <c r="H427" s="77"/>
      <c r="I427" s="76" t="n">
        <v>8.12</v>
      </c>
      <c r="J427" s="77" t="n">
        <f aca="false">'Formulário de Solicitação de Co'!E476</f>
        <v>0</v>
      </c>
      <c r="K427" s="78" t="n">
        <f aca="false">J427*I427</f>
        <v>0</v>
      </c>
    </row>
    <row r="428" customFormat="false" ht="23.85" hidden="false" customHeight="false" outlineLevel="0" collapsed="false">
      <c r="C428" s="72" t="n">
        <v>427</v>
      </c>
      <c r="D428" s="72"/>
      <c r="E428" s="72" t="n">
        <v>427</v>
      </c>
      <c r="F428" s="73" t="s">
        <v>486</v>
      </c>
      <c r="G428" s="74" t="s">
        <v>483</v>
      </c>
      <c r="H428" s="77"/>
      <c r="I428" s="76" t="n">
        <v>8.12</v>
      </c>
      <c r="J428" s="77" t="n">
        <f aca="false">'Formulário de Solicitação de Co'!E477</f>
        <v>0</v>
      </c>
      <c r="K428" s="78" t="n">
        <f aca="false">J428*I428</f>
        <v>0</v>
      </c>
    </row>
    <row r="429" customFormat="false" ht="23.85" hidden="false" customHeight="false" outlineLevel="0" collapsed="false">
      <c r="C429" s="72" t="n">
        <v>428</v>
      </c>
      <c r="D429" s="72"/>
      <c r="E429" s="72" t="n">
        <v>428</v>
      </c>
      <c r="F429" s="73" t="s">
        <v>487</v>
      </c>
      <c r="G429" s="74" t="s">
        <v>483</v>
      </c>
      <c r="H429" s="77"/>
      <c r="I429" s="76" t="n">
        <v>8.12</v>
      </c>
      <c r="J429" s="77" t="n">
        <f aca="false">'Formulário de Solicitação de Co'!E478</f>
        <v>0</v>
      </c>
      <c r="K429" s="78" t="n">
        <f aca="false">J429*I429</f>
        <v>0</v>
      </c>
    </row>
    <row r="430" customFormat="false" ht="135.8" hidden="false" customHeight="false" outlineLevel="0" collapsed="false">
      <c r="C430" s="72" t="n">
        <v>429</v>
      </c>
      <c r="D430" s="72"/>
      <c r="E430" s="72" t="n">
        <v>429</v>
      </c>
      <c r="F430" s="73" t="s">
        <v>488</v>
      </c>
      <c r="G430" s="74" t="s">
        <v>45</v>
      </c>
      <c r="H430" s="77"/>
      <c r="I430" s="76" t="n">
        <v>141774.36</v>
      </c>
      <c r="J430" s="77" t="n">
        <f aca="false">'Formulário de Solicitação de Co'!E479</f>
        <v>0</v>
      </c>
      <c r="K430" s="78" t="n">
        <f aca="false">J430*I430</f>
        <v>0</v>
      </c>
    </row>
    <row r="431" customFormat="false" ht="135.8" hidden="false" customHeight="false" outlineLevel="0" collapsed="false">
      <c r="C431" s="72" t="n">
        <v>430</v>
      </c>
      <c r="D431" s="72"/>
      <c r="E431" s="72" t="n">
        <v>430</v>
      </c>
      <c r="F431" s="73" t="s">
        <v>489</v>
      </c>
      <c r="G431" s="74" t="s">
        <v>45</v>
      </c>
      <c r="H431" s="77"/>
      <c r="I431" s="76" t="n">
        <v>4661.99</v>
      </c>
      <c r="J431" s="77" t="n">
        <f aca="false">'Formulário de Solicitação de Co'!E480</f>
        <v>0</v>
      </c>
      <c r="K431" s="78" t="n">
        <f aca="false">J431*I431</f>
        <v>0</v>
      </c>
    </row>
    <row r="432" customFormat="false" ht="91" hidden="false" customHeight="false" outlineLevel="0" collapsed="false">
      <c r="C432" s="72" t="n">
        <v>431</v>
      </c>
      <c r="D432" s="72"/>
      <c r="E432" s="72" t="n">
        <v>431</v>
      </c>
      <c r="F432" s="73" t="s">
        <v>490</v>
      </c>
      <c r="G432" s="74" t="s">
        <v>45</v>
      </c>
      <c r="H432" s="77"/>
      <c r="I432" s="76" t="n">
        <v>1106.99</v>
      </c>
      <c r="J432" s="77" t="n">
        <f aca="false">'Formulário de Solicitação de Co'!E481</f>
        <v>0</v>
      </c>
      <c r="K432" s="78" t="n">
        <f aca="false">J432*I432</f>
        <v>0</v>
      </c>
    </row>
    <row r="433" customFormat="false" ht="180.55" hidden="false" customHeight="false" outlineLevel="0" collapsed="false">
      <c r="C433" s="72" t="n">
        <v>432</v>
      </c>
      <c r="D433" s="72"/>
      <c r="E433" s="72" t="n">
        <v>432</v>
      </c>
      <c r="F433" s="73" t="s">
        <v>491</v>
      </c>
      <c r="G433" s="74" t="s">
        <v>45</v>
      </c>
      <c r="H433" s="77"/>
      <c r="I433" s="76" t="n">
        <v>4990</v>
      </c>
      <c r="J433" s="77" t="n">
        <f aca="false">'Formulário de Solicitação de Co'!E482</f>
        <v>0</v>
      </c>
      <c r="K433" s="78" t="n">
        <f aca="false">J433*I433</f>
        <v>0</v>
      </c>
    </row>
    <row r="434" customFormat="false" ht="147" hidden="false" customHeight="false" outlineLevel="0" collapsed="false">
      <c r="C434" s="72" t="n">
        <v>433</v>
      </c>
      <c r="D434" s="72"/>
      <c r="E434" s="72" t="n">
        <v>433</v>
      </c>
      <c r="F434" s="73" t="s">
        <v>492</v>
      </c>
      <c r="G434" s="74" t="s">
        <v>45</v>
      </c>
      <c r="H434" s="77"/>
      <c r="I434" s="76" t="n">
        <v>2744.99</v>
      </c>
      <c r="J434" s="77" t="n">
        <f aca="false">'Formulário de Solicitação de Co'!E483</f>
        <v>0</v>
      </c>
      <c r="K434" s="78" t="n">
        <f aca="false">J434*I434</f>
        <v>0</v>
      </c>
    </row>
  </sheetData>
  <sheetProtection sheet="true" password="ce28" objects="true" scenarios="true"/>
  <mergeCells count="1">
    <mergeCell ref="F2:G2"/>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Roman,Normal"&amp;12&amp;KffffffPágina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Z22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7" activeCellId="1" sqref="E268:F268 B7"/>
    </sheetView>
  </sheetViews>
  <sheetFormatPr defaultColWidth="12.66796875" defaultRowHeight="12.75" zeroHeight="false" outlineLevelRow="0" outlineLevelCol="0"/>
  <cols>
    <col collapsed="false" customWidth="true" hidden="false" outlineLevel="0" max="1" min="1" style="29" width="5.33"/>
    <col collapsed="false" customWidth="true" hidden="false" outlineLevel="0" max="2" min="2" style="29" width="93.33"/>
    <col collapsed="false" customWidth="true" hidden="false" outlineLevel="0" max="6" min="3" style="29" width="11.44"/>
    <col collapsed="false" customWidth="true" hidden="false" outlineLevel="0" max="22" min="7" style="29" width="8.67"/>
  </cols>
  <sheetData>
    <row r="1" customFormat="false" ht="12.75" hidden="false" customHeight="false" outlineLevel="0" collapsed="false">
      <c r="A1" s="80" t="s">
        <v>502</v>
      </c>
      <c r="B1" s="80"/>
      <c r="C1" s="81"/>
      <c r="D1" s="81"/>
      <c r="E1" s="81"/>
      <c r="F1" s="81"/>
      <c r="G1" s="81"/>
      <c r="H1" s="81"/>
      <c r="I1" s="81"/>
      <c r="J1" s="81"/>
      <c r="K1" s="81"/>
      <c r="L1" s="81"/>
      <c r="M1" s="81"/>
      <c r="N1" s="81"/>
      <c r="O1" s="81"/>
      <c r="P1" s="81"/>
      <c r="Q1" s="81"/>
      <c r="R1" s="81"/>
      <c r="S1" s="81"/>
      <c r="T1" s="81"/>
      <c r="U1" s="81"/>
      <c r="V1" s="81"/>
      <c r="W1" s="81"/>
      <c r="X1" s="81"/>
      <c r="Y1" s="81"/>
      <c r="Z1" s="81"/>
    </row>
    <row r="2" customFormat="false" ht="12.75" hidden="false" customHeight="true" outlineLevel="0" collapsed="false">
      <c r="A2" s="82" t="s">
        <v>503</v>
      </c>
      <c r="B2" s="82"/>
      <c r="C2" s="81"/>
      <c r="D2" s="81"/>
      <c r="E2" s="81"/>
      <c r="F2" s="81"/>
      <c r="G2" s="81"/>
      <c r="H2" s="81"/>
      <c r="I2" s="81"/>
      <c r="J2" s="81"/>
      <c r="K2" s="81"/>
      <c r="L2" s="81"/>
      <c r="M2" s="81"/>
      <c r="N2" s="81"/>
      <c r="O2" s="81"/>
      <c r="P2" s="81"/>
      <c r="Q2" s="81"/>
      <c r="R2" s="81"/>
      <c r="S2" s="81"/>
      <c r="T2" s="81"/>
      <c r="U2" s="81"/>
      <c r="V2" s="81"/>
      <c r="W2" s="81"/>
      <c r="X2" s="81"/>
      <c r="Y2" s="81"/>
      <c r="Z2" s="81"/>
    </row>
    <row r="3" customFormat="false" ht="12.75" hidden="false" customHeight="false" outlineLevel="0" collapsed="false">
      <c r="A3" s="80" t="s">
        <v>504</v>
      </c>
      <c r="B3" s="83" t="s">
        <v>505</v>
      </c>
      <c r="C3" s="81"/>
      <c r="D3" s="81"/>
      <c r="E3" s="81"/>
      <c r="F3" s="81"/>
      <c r="G3" s="81"/>
      <c r="H3" s="81"/>
      <c r="I3" s="81"/>
      <c r="J3" s="81"/>
      <c r="K3" s="81"/>
      <c r="L3" s="81"/>
      <c r="M3" s="81"/>
      <c r="N3" s="81"/>
      <c r="O3" s="81"/>
      <c r="P3" s="81"/>
      <c r="Q3" s="81"/>
      <c r="R3" s="81"/>
      <c r="S3" s="81"/>
      <c r="T3" s="81"/>
      <c r="U3" s="81"/>
      <c r="V3" s="81"/>
      <c r="W3" s="81"/>
      <c r="X3" s="81"/>
      <c r="Y3" s="81"/>
      <c r="Z3" s="81"/>
    </row>
    <row r="4" customFormat="false" ht="12.75" hidden="false" customHeight="false" outlineLevel="0" collapsed="false">
      <c r="A4" s="84" t="n">
        <v>1</v>
      </c>
      <c r="B4" s="85" t="s">
        <v>506</v>
      </c>
      <c r="C4" s="81"/>
      <c r="D4" s="81"/>
      <c r="E4" s="81"/>
      <c r="F4" s="81"/>
      <c r="G4" s="81"/>
      <c r="H4" s="81"/>
      <c r="I4" s="81"/>
      <c r="J4" s="81"/>
      <c r="K4" s="81"/>
      <c r="L4" s="81"/>
      <c r="M4" s="81"/>
      <c r="N4" s="81"/>
      <c r="O4" s="81"/>
      <c r="P4" s="81"/>
      <c r="Q4" s="81"/>
      <c r="R4" s="81"/>
      <c r="S4" s="81"/>
      <c r="T4" s="81"/>
      <c r="U4" s="81"/>
      <c r="V4" s="81"/>
      <c r="W4" s="81"/>
      <c r="X4" s="81"/>
      <c r="Y4" s="81"/>
      <c r="Z4" s="81"/>
    </row>
    <row r="5" customFormat="false" ht="20.85" hidden="false" customHeight="false" outlineLevel="0" collapsed="false">
      <c r="A5" s="84"/>
      <c r="B5" s="85" t="s">
        <v>507</v>
      </c>
      <c r="C5" s="81"/>
      <c r="D5" s="81"/>
      <c r="E5" s="81"/>
      <c r="F5" s="81"/>
      <c r="G5" s="81"/>
      <c r="H5" s="81"/>
      <c r="I5" s="81"/>
      <c r="J5" s="81"/>
      <c r="K5" s="81"/>
      <c r="L5" s="81"/>
      <c r="M5" s="81"/>
      <c r="N5" s="81"/>
      <c r="O5" s="81"/>
      <c r="P5" s="81"/>
      <c r="Q5" s="81"/>
      <c r="R5" s="81"/>
      <c r="S5" s="81"/>
      <c r="T5" s="81"/>
      <c r="U5" s="81"/>
      <c r="V5" s="81"/>
      <c r="W5" s="81"/>
      <c r="X5" s="81"/>
      <c r="Y5" s="81"/>
      <c r="Z5" s="81"/>
    </row>
    <row r="6" customFormat="false" ht="59.7" hidden="false" customHeight="false" outlineLevel="0" collapsed="false">
      <c r="A6" s="86" t="n">
        <v>2</v>
      </c>
      <c r="B6" s="85" t="s">
        <v>508</v>
      </c>
      <c r="C6" s="81"/>
      <c r="D6" s="81"/>
      <c r="E6" s="81"/>
      <c r="F6" s="81"/>
      <c r="G6" s="81"/>
      <c r="H6" s="81"/>
      <c r="I6" s="81"/>
      <c r="J6" s="81"/>
      <c r="K6" s="81"/>
      <c r="L6" s="81"/>
      <c r="M6" s="81"/>
      <c r="N6" s="81"/>
      <c r="O6" s="81"/>
      <c r="P6" s="81"/>
      <c r="Q6" s="81"/>
      <c r="R6" s="81"/>
      <c r="S6" s="81"/>
      <c r="T6" s="81"/>
      <c r="U6" s="81"/>
      <c r="V6" s="81"/>
      <c r="W6" s="81"/>
      <c r="X6" s="81"/>
      <c r="Y6" s="81"/>
      <c r="Z6" s="81"/>
    </row>
    <row r="7" customFormat="false" ht="12.75" hidden="false" customHeight="false" outlineLevel="0" collapsed="false">
      <c r="A7" s="86" t="n">
        <v>3</v>
      </c>
      <c r="B7" s="85" t="s">
        <v>509</v>
      </c>
      <c r="C7" s="81"/>
      <c r="D7" s="81"/>
      <c r="E7" s="81"/>
      <c r="F7" s="81"/>
      <c r="G7" s="81"/>
      <c r="H7" s="81"/>
      <c r="I7" s="81"/>
      <c r="J7" s="81"/>
      <c r="K7" s="81"/>
      <c r="L7" s="81"/>
      <c r="M7" s="81"/>
      <c r="N7" s="81"/>
      <c r="O7" s="81"/>
      <c r="P7" s="81"/>
      <c r="Q7" s="81"/>
      <c r="R7" s="81"/>
      <c r="S7" s="81"/>
      <c r="T7" s="81"/>
      <c r="U7" s="81"/>
      <c r="V7" s="81"/>
      <c r="W7" s="81"/>
      <c r="X7" s="81"/>
      <c r="Y7" s="81"/>
      <c r="Z7" s="81"/>
    </row>
    <row r="8" customFormat="false" ht="30.55" hidden="false" customHeight="false" outlineLevel="0" collapsed="false">
      <c r="A8" s="86"/>
      <c r="B8" s="85" t="s">
        <v>510</v>
      </c>
      <c r="C8" s="81"/>
      <c r="D8" s="81"/>
      <c r="E8" s="81"/>
      <c r="F8" s="81"/>
      <c r="G8" s="81"/>
      <c r="H8" s="81"/>
      <c r="I8" s="81"/>
      <c r="J8" s="81"/>
      <c r="K8" s="81"/>
      <c r="L8" s="81"/>
      <c r="M8" s="81"/>
      <c r="N8" s="81"/>
      <c r="O8" s="81"/>
      <c r="P8" s="81"/>
      <c r="Q8" s="81"/>
      <c r="R8" s="81"/>
      <c r="S8" s="81"/>
      <c r="T8" s="81"/>
      <c r="U8" s="81"/>
      <c r="V8" s="81"/>
      <c r="W8" s="81"/>
      <c r="X8" s="81"/>
      <c r="Y8" s="81"/>
      <c r="Z8" s="81"/>
    </row>
    <row r="9" customFormat="false" ht="40.25" hidden="false" customHeight="false" outlineLevel="0" collapsed="false">
      <c r="A9" s="86"/>
      <c r="B9" s="85" t="s">
        <v>511</v>
      </c>
      <c r="C9" s="81"/>
      <c r="D9" s="81"/>
      <c r="E9" s="81"/>
      <c r="F9" s="81"/>
      <c r="G9" s="81"/>
      <c r="H9" s="81"/>
      <c r="I9" s="81"/>
      <c r="J9" s="81"/>
      <c r="K9" s="81"/>
      <c r="L9" s="81"/>
      <c r="M9" s="81"/>
      <c r="N9" s="81"/>
      <c r="O9" s="81"/>
      <c r="P9" s="81"/>
      <c r="Q9" s="81"/>
      <c r="R9" s="81"/>
      <c r="S9" s="81"/>
      <c r="T9" s="81"/>
      <c r="U9" s="81"/>
      <c r="V9" s="81"/>
      <c r="W9" s="81"/>
      <c r="X9" s="81"/>
      <c r="Y9" s="81"/>
      <c r="Z9" s="81"/>
    </row>
    <row r="10" customFormat="false" ht="20.85" hidden="false" customHeight="false" outlineLevel="0" collapsed="false">
      <c r="A10" s="86"/>
      <c r="B10" s="85" t="s">
        <v>512</v>
      </c>
      <c r="C10" s="81"/>
      <c r="D10" s="81"/>
      <c r="E10" s="81"/>
      <c r="F10" s="81"/>
      <c r="G10" s="81"/>
      <c r="H10" s="81"/>
      <c r="I10" s="81"/>
      <c r="J10" s="81"/>
      <c r="K10" s="81"/>
      <c r="L10" s="81"/>
      <c r="M10" s="81"/>
      <c r="N10" s="81"/>
      <c r="O10" s="81"/>
      <c r="P10" s="81"/>
      <c r="Q10" s="81"/>
      <c r="R10" s="81"/>
      <c r="S10" s="81"/>
      <c r="T10" s="81"/>
      <c r="U10" s="81"/>
      <c r="V10" s="81"/>
      <c r="W10" s="81"/>
      <c r="X10" s="81"/>
      <c r="Y10" s="81"/>
      <c r="Z10" s="81"/>
    </row>
    <row r="11" customFormat="false" ht="20.85" hidden="false" customHeight="false" outlineLevel="0" collapsed="false">
      <c r="A11" s="86"/>
      <c r="B11" s="85" t="s">
        <v>513</v>
      </c>
      <c r="C11" s="81"/>
      <c r="D11" s="81"/>
      <c r="E11" s="81"/>
      <c r="F11" s="81"/>
      <c r="G11" s="81"/>
      <c r="H11" s="81"/>
      <c r="I11" s="81"/>
      <c r="J11" s="81"/>
      <c r="K11" s="81"/>
      <c r="L11" s="81"/>
      <c r="M11" s="81"/>
      <c r="N11" s="81"/>
      <c r="O11" s="81"/>
      <c r="P11" s="81"/>
      <c r="Q11" s="81"/>
      <c r="R11" s="81"/>
      <c r="S11" s="81"/>
      <c r="T11" s="81"/>
      <c r="U11" s="81"/>
      <c r="V11" s="81"/>
      <c r="W11" s="81"/>
      <c r="X11" s="81"/>
      <c r="Y11" s="81"/>
      <c r="Z11" s="81"/>
    </row>
    <row r="12" customFormat="false" ht="20.85" hidden="false" customHeight="false" outlineLevel="0" collapsed="false">
      <c r="A12" s="86"/>
      <c r="B12" s="85" t="s">
        <v>514</v>
      </c>
      <c r="C12" s="81"/>
      <c r="D12" s="81"/>
      <c r="E12" s="81"/>
      <c r="F12" s="81"/>
      <c r="G12" s="81"/>
      <c r="H12" s="81"/>
      <c r="I12" s="81"/>
      <c r="J12" s="81"/>
      <c r="K12" s="81"/>
      <c r="L12" s="81"/>
      <c r="M12" s="81"/>
      <c r="N12" s="81"/>
      <c r="O12" s="81"/>
      <c r="P12" s="81"/>
      <c r="Q12" s="81"/>
      <c r="R12" s="81"/>
      <c r="S12" s="81"/>
      <c r="T12" s="81"/>
      <c r="U12" s="81"/>
      <c r="V12" s="81"/>
      <c r="W12" s="81"/>
      <c r="X12" s="81"/>
      <c r="Y12" s="81"/>
      <c r="Z12" s="81"/>
    </row>
    <row r="13" customFormat="false" ht="12.75" hidden="false" customHeight="false" outlineLevel="0" collapsed="false">
      <c r="A13" s="86" t="s">
        <v>515</v>
      </c>
      <c r="B13" s="85" t="s">
        <v>516</v>
      </c>
      <c r="C13" s="81"/>
      <c r="D13" s="81"/>
      <c r="E13" s="81"/>
      <c r="F13" s="81"/>
      <c r="G13" s="81"/>
      <c r="H13" s="81"/>
      <c r="I13" s="81"/>
      <c r="J13" s="81"/>
      <c r="K13" s="81"/>
      <c r="L13" s="81"/>
      <c r="M13" s="81"/>
      <c r="N13" s="81"/>
      <c r="O13" s="81"/>
      <c r="P13" s="81"/>
      <c r="Q13" s="81"/>
      <c r="R13" s="81"/>
      <c r="S13" s="81"/>
      <c r="T13" s="81"/>
      <c r="U13" s="81"/>
      <c r="V13" s="81"/>
      <c r="W13" s="81"/>
      <c r="X13" s="81"/>
      <c r="Y13" s="81"/>
      <c r="Z13" s="81"/>
    </row>
    <row r="14" customFormat="false" ht="20.85" hidden="false" customHeight="false" outlineLevel="0" collapsed="false">
      <c r="A14" s="86"/>
      <c r="B14" s="85" t="s">
        <v>517</v>
      </c>
      <c r="C14" s="81"/>
      <c r="D14" s="81"/>
      <c r="E14" s="81"/>
      <c r="F14" s="81"/>
      <c r="G14" s="81"/>
      <c r="H14" s="81"/>
      <c r="I14" s="81"/>
      <c r="J14" s="81"/>
      <c r="K14" s="81"/>
      <c r="L14" s="81"/>
      <c r="M14" s="81"/>
      <c r="N14" s="81"/>
      <c r="O14" s="81"/>
      <c r="P14" s="81"/>
      <c r="Q14" s="81"/>
      <c r="R14" s="81"/>
      <c r="S14" s="81"/>
      <c r="T14" s="81"/>
      <c r="U14" s="81"/>
      <c r="V14" s="81"/>
      <c r="W14" s="81"/>
      <c r="X14" s="81"/>
      <c r="Y14" s="81"/>
      <c r="Z14" s="81"/>
    </row>
    <row r="15" customFormat="false" ht="12.75" hidden="false" customHeight="false" outlineLevel="0" collapsed="false">
      <c r="A15" s="86"/>
      <c r="B15" s="85" t="s">
        <v>518</v>
      </c>
      <c r="C15" s="81"/>
      <c r="D15" s="81"/>
      <c r="E15" s="81"/>
      <c r="F15" s="81"/>
      <c r="G15" s="81"/>
      <c r="H15" s="81"/>
      <c r="I15" s="81"/>
      <c r="J15" s="81"/>
      <c r="K15" s="81"/>
      <c r="L15" s="81"/>
      <c r="M15" s="81"/>
      <c r="N15" s="81"/>
      <c r="O15" s="81"/>
      <c r="P15" s="81"/>
      <c r="Q15" s="81"/>
      <c r="R15" s="81"/>
      <c r="S15" s="81"/>
      <c r="T15" s="81"/>
      <c r="U15" s="81"/>
      <c r="V15" s="81"/>
      <c r="W15" s="81"/>
      <c r="X15" s="81"/>
      <c r="Y15" s="81"/>
      <c r="Z15" s="81"/>
    </row>
    <row r="16" customFormat="false" ht="40.25" hidden="false" customHeight="false" outlineLevel="0" collapsed="false">
      <c r="A16" s="86"/>
      <c r="B16" s="85" t="s">
        <v>519</v>
      </c>
      <c r="C16" s="81"/>
      <c r="D16" s="81"/>
      <c r="E16" s="81"/>
      <c r="F16" s="81"/>
      <c r="G16" s="81"/>
      <c r="H16" s="81"/>
      <c r="I16" s="81"/>
      <c r="J16" s="81"/>
      <c r="K16" s="81"/>
      <c r="L16" s="81"/>
      <c r="M16" s="81"/>
      <c r="N16" s="81"/>
      <c r="O16" s="81"/>
      <c r="P16" s="81"/>
      <c r="Q16" s="81"/>
      <c r="R16" s="81"/>
      <c r="S16" s="81"/>
      <c r="T16" s="81"/>
      <c r="U16" s="81"/>
      <c r="V16" s="81"/>
      <c r="W16" s="81"/>
      <c r="X16" s="81"/>
      <c r="Y16" s="81"/>
      <c r="Z16" s="81"/>
    </row>
    <row r="17" customFormat="false" ht="30.55" hidden="false" customHeight="false" outlineLevel="0" collapsed="false">
      <c r="A17" s="86"/>
      <c r="B17" s="87" t="s">
        <v>520</v>
      </c>
      <c r="C17" s="81"/>
      <c r="D17" s="81"/>
      <c r="E17" s="81"/>
      <c r="F17" s="81"/>
      <c r="G17" s="81"/>
      <c r="H17" s="81"/>
      <c r="I17" s="81"/>
      <c r="J17" s="81"/>
      <c r="K17" s="81"/>
      <c r="L17" s="81"/>
      <c r="M17" s="81"/>
      <c r="N17" s="81"/>
      <c r="O17" s="81"/>
      <c r="P17" s="81"/>
      <c r="Q17" s="81"/>
      <c r="R17" s="81"/>
      <c r="S17" s="81"/>
      <c r="T17" s="81"/>
      <c r="U17" s="81"/>
      <c r="V17" s="81"/>
      <c r="W17" s="81"/>
      <c r="X17" s="81"/>
      <c r="Y17" s="81"/>
      <c r="Z17" s="81"/>
    </row>
    <row r="18" customFormat="false" ht="30.55" hidden="false" customHeight="false" outlineLevel="0" collapsed="false">
      <c r="A18" s="86" t="s">
        <v>521</v>
      </c>
      <c r="B18" s="85" t="s">
        <v>522</v>
      </c>
      <c r="C18" s="81"/>
      <c r="D18" s="81"/>
      <c r="E18" s="81"/>
      <c r="F18" s="81"/>
      <c r="G18" s="81"/>
      <c r="H18" s="81"/>
      <c r="I18" s="81"/>
      <c r="J18" s="81"/>
      <c r="K18" s="81"/>
      <c r="L18" s="81"/>
      <c r="M18" s="81"/>
      <c r="N18" s="81"/>
      <c r="O18" s="81"/>
      <c r="P18" s="81"/>
      <c r="Q18" s="81"/>
      <c r="R18" s="81"/>
      <c r="S18" s="81"/>
      <c r="T18" s="81"/>
      <c r="U18" s="81"/>
      <c r="V18" s="81"/>
      <c r="W18" s="81"/>
      <c r="X18" s="81"/>
      <c r="Y18" s="81"/>
      <c r="Z18" s="81"/>
    </row>
    <row r="19" customFormat="false" ht="20.85" hidden="false" customHeight="false" outlineLevel="0" collapsed="false">
      <c r="A19" s="86"/>
      <c r="B19" s="85" t="s">
        <v>523</v>
      </c>
      <c r="C19" s="81"/>
      <c r="D19" s="81"/>
      <c r="E19" s="81"/>
      <c r="F19" s="81"/>
      <c r="G19" s="81"/>
      <c r="H19" s="81"/>
      <c r="I19" s="81"/>
      <c r="J19" s="81"/>
      <c r="K19" s="81"/>
      <c r="L19" s="81"/>
      <c r="M19" s="81"/>
      <c r="N19" s="81"/>
      <c r="O19" s="81"/>
      <c r="P19" s="81"/>
      <c r="Q19" s="81"/>
      <c r="R19" s="81"/>
      <c r="S19" s="81"/>
      <c r="T19" s="81"/>
      <c r="U19" s="81"/>
      <c r="V19" s="81"/>
      <c r="W19" s="81"/>
      <c r="X19" s="81"/>
      <c r="Y19" s="81"/>
      <c r="Z19" s="81"/>
    </row>
    <row r="20" customFormat="false" ht="40.25" hidden="false" customHeight="false" outlineLevel="0" collapsed="false">
      <c r="A20" s="86" t="n">
        <v>5</v>
      </c>
      <c r="B20" s="85" t="s">
        <v>524</v>
      </c>
      <c r="C20" s="81"/>
      <c r="D20" s="81"/>
      <c r="E20" s="81"/>
      <c r="F20" s="81"/>
      <c r="G20" s="81"/>
      <c r="H20" s="81"/>
      <c r="I20" s="81"/>
      <c r="J20" s="81"/>
      <c r="K20" s="81"/>
      <c r="L20" s="81"/>
      <c r="M20" s="81"/>
      <c r="N20" s="81"/>
      <c r="O20" s="81"/>
      <c r="P20" s="81"/>
      <c r="Q20" s="81"/>
      <c r="R20" s="81"/>
      <c r="S20" s="81"/>
      <c r="T20" s="81"/>
      <c r="U20" s="81"/>
      <c r="V20" s="81"/>
      <c r="W20" s="81"/>
      <c r="X20" s="81"/>
      <c r="Y20" s="81"/>
      <c r="Z20" s="81"/>
    </row>
    <row r="21" customFormat="false" ht="20.85" hidden="false" customHeight="false" outlineLevel="0" collapsed="false">
      <c r="A21" s="86"/>
      <c r="B21" s="85" t="s">
        <v>525</v>
      </c>
      <c r="C21" s="81"/>
      <c r="D21" s="81"/>
      <c r="E21" s="81"/>
      <c r="F21" s="81"/>
      <c r="G21" s="81"/>
      <c r="H21" s="81"/>
      <c r="I21" s="81"/>
      <c r="J21" s="81"/>
      <c r="K21" s="81"/>
      <c r="L21" s="81"/>
      <c r="M21" s="81"/>
      <c r="N21" s="81"/>
      <c r="O21" s="81"/>
      <c r="P21" s="81"/>
      <c r="Q21" s="81"/>
      <c r="R21" s="81"/>
      <c r="S21" s="81"/>
      <c r="T21" s="81"/>
      <c r="U21" s="81"/>
      <c r="V21" s="81"/>
      <c r="W21" s="81"/>
      <c r="X21" s="81"/>
      <c r="Y21" s="81"/>
      <c r="Z21" s="81"/>
    </row>
    <row r="22" customFormat="false" ht="40.25" hidden="false" customHeight="false" outlineLevel="0" collapsed="false">
      <c r="A22" s="86" t="n">
        <v>6</v>
      </c>
      <c r="B22" s="85" t="s">
        <v>526</v>
      </c>
      <c r="C22" s="81"/>
      <c r="D22" s="81"/>
      <c r="E22" s="81"/>
      <c r="F22" s="81"/>
      <c r="G22" s="81"/>
      <c r="H22" s="81"/>
      <c r="I22" s="81"/>
      <c r="J22" s="81"/>
      <c r="K22" s="81"/>
      <c r="L22" s="81"/>
      <c r="M22" s="81"/>
      <c r="N22" s="81"/>
      <c r="O22" s="81"/>
      <c r="P22" s="81"/>
      <c r="Q22" s="81"/>
      <c r="R22" s="81"/>
      <c r="S22" s="81"/>
      <c r="T22" s="81"/>
      <c r="U22" s="81"/>
      <c r="V22" s="81"/>
      <c r="W22" s="81"/>
      <c r="X22" s="81"/>
      <c r="Y22" s="81"/>
      <c r="Z22" s="81"/>
    </row>
    <row r="23" customFormat="false" ht="20.85" hidden="false" customHeight="false" outlineLevel="0" collapsed="false">
      <c r="A23" s="86" t="n">
        <v>7</v>
      </c>
      <c r="B23" s="85" t="s">
        <v>527</v>
      </c>
      <c r="C23" s="81"/>
      <c r="D23" s="81"/>
      <c r="E23" s="81"/>
      <c r="F23" s="81"/>
      <c r="G23" s="81"/>
      <c r="H23" s="81"/>
      <c r="I23" s="81"/>
      <c r="J23" s="81"/>
      <c r="K23" s="81"/>
      <c r="L23" s="81"/>
      <c r="M23" s="81"/>
      <c r="N23" s="81"/>
      <c r="O23" s="81"/>
      <c r="P23" s="81"/>
      <c r="Q23" s="81"/>
      <c r="R23" s="81"/>
      <c r="S23" s="81"/>
      <c r="T23" s="81"/>
      <c r="U23" s="81"/>
      <c r="V23" s="81"/>
      <c r="W23" s="81"/>
      <c r="X23" s="81"/>
      <c r="Y23" s="81"/>
      <c r="Z23" s="81"/>
    </row>
    <row r="24" customFormat="false" ht="20.85" hidden="false" customHeight="false" outlineLevel="0" collapsed="false">
      <c r="A24" s="86" t="n">
        <v>8</v>
      </c>
      <c r="B24" s="85" t="s">
        <v>528</v>
      </c>
      <c r="C24" s="81"/>
      <c r="D24" s="81"/>
      <c r="E24" s="81"/>
      <c r="F24" s="81"/>
      <c r="G24" s="81"/>
      <c r="H24" s="81"/>
      <c r="I24" s="81"/>
      <c r="J24" s="81"/>
      <c r="K24" s="81"/>
      <c r="L24" s="81"/>
      <c r="M24" s="81"/>
      <c r="N24" s="81"/>
      <c r="O24" s="81"/>
      <c r="P24" s="81"/>
      <c r="Q24" s="81"/>
      <c r="R24" s="81"/>
      <c r="S24" s="81"/>
      <c r="T24" s="81"/>
      <c r="U24" s="81"/>
      <c r="V24" s="81"/>
      <c r="W24" s="81"/>
      <c r="X24" s="81"/>
      <c r="Y24" s="81"/>
      <c r="Z24" s="81"/>
    </row>
    <row r="25" customFormat="false" ht="30.55" hidden="false" customHeight="false" outlineLevel="0" collapsed="false">
      <c r="A25" s="86" t="n">
        <v>9</v>
      </c>
      <c r="B25" s="85" t="s">
        <v>529</v>
      </c>
      <c r="C25" s="81"/>
      <c r="D25" s="81"/>
      <c r="E25" s="81"/>
      <c r="F25" s="81"/>
      <c r="G25" s="81"/>
      <c r="H25" s="81"/>
      <c r="I25" s="81"/>
      <c r="J25" s="81"/>
      <c r="K25" s="81"/>
      <c r="L25" s="81"/>
      <c r="M25" s="81"/>
      <c r="N25" s="81"/>
      <c r="O25" s="81"/>
      <c r="P25" s="81"/>
      <c r="Q25" s="81"/>
      <c r="R25" s="81"/>
      <c r="S25" s="81"/>
      <c r="T25" s="81"/>
      <c r="U25" s="81"/>
      <c r="V25" s="81"/>
      <c r="W25" s="81"/>
      <c r="X25" s="81"/>
      <c r="Y25" s="81"/>
      <c r="Z25" s="81"/>
    </row>
    <row r="26" customFormat="false" ht="30.55" hidden="false" customHeight="false" outlineLevel="0" collapsed="false">
      <c r="A26" s="86" t="n">
        <v>10</v>
      </c>
      <c r="B26" s="85" t="s">
        <v>530</v>
      </c>
      <c r="C26" s="81"/>
      <c r="D26" s="81"/>
      <c r="E26" s="81"/>
      <c r="F26" s="81"/>
      <c r="G26" s="81"/>
      <c r="H26" s="81"/>
      <c r="I26" s="81"/>
      <c r="J26" s="81"/>
      <c r="K26" s="81"/>
      <c r="L26" s="81"/>
      <c r="M26" s="81"/>
      <c r="N26" s="81"/>
      <c r="O26" s="81"/>
      <c r="P26" s="81"/>
      <c r="Q26" s="81"/>
      <c r="R26" s="81"/>
      <c r="S26" s="81"/>
      <c r="T26" s="81"/>
      <c r="U26" s="81"/>
      <c r="V26" s="81"/>
      <c r="W26" s="81"/>
      <c r="X26" s="81"/>
      <c r="Y26" s="81"/>
      <c r="Z26" s="81"/>
    </row>
    <row r="27" customFormat="false" ht="12.75" hidden="false" customHeight="false" outlineLevel="0" collapsed="false">
      <c r="A27" s="86"/>
      <c r="B27" s="85" t="s">
        <v>531</v>
      </c>
      <c r="C27" s="81"/>
      <c r="D27" s="81"/>
      <c r="E27" s="81"/>
      <c r="F27" s="81"/>
      <c r="G27" s="81"/>
      <c r="H27" s="81"/>
      <c r="I27" s="81"/>
      <c r="J27" s="81"/>
      <c r="K27" s="81"/>
      <c r="L27" s="81"/>
      <c r="M27" s="81"/>
      <c r="N27" s="81"/>
      <c r="O27" s="81"/>
      <c r="P27" s="81"/>
      <c r="Q27" s="81"/>
      <c r="R27" s="81"/>
      <c r="S27" s="81"/>
      <c r="T27" s="81"/>
      <c r="U27" s="81"/>
      <c r="V27" s="81"/>
      <c r="W27" s="81"/>
      <c r="X27" s="81"/>
      <c r="Y27" s="81"/>
      <c r="Z27" s="81"/>
    </row>
    <row r="28" customFormat="false" ht="20.85" hidden="false" customHeight="false" outlineLevel="0" collapsed="false">
      <c r="A28" s="86" t="n">
        <v>11</v>
      </c>
      <c r="B28" s="85" t="s">
        <v>532</v>
      </c>
      <c r="C28" s="81"/>
      <c r="D28" s="81"/>
      <c r="E28" s="81"/>
      <c r="F28" s="81"/>
      <c r="G28" s="81"/>
      <c r="H28" s="81"/>
      <c r="I28" s="81"/>
      <c r="J28" s="81"/>
      <c r="K28" s="81"/>
      <c r="L28" s="81"/>
      <c r="M28" s="81"/>
      <c r="N28" s="81"/>
      <c r="O28" s="81"/>
      <c r="P28" s="81"/>
      <c r="Q28" s="81"/>
      <c r="R28" s="81"/>
      <c r="S28" s="81"/>
      <c r="T28" s="81"/>
      <c r="U28" s="81"/>
      <c r="V28" s="81"/>
      <c r="W28" s="81"/>
      <c r="X28" s="81"/>
      <c r="Y28" s="81"/>
      <c r="Z28" s="81"/>
    </row>
    <row r="29" customFormat="false" ht="20.85" hidden="false" customHeight="false" outlineLevel="0" collapsed="false">
      <c r="A29" s="86" t="n">
        <v>12</v>
      </c>
      <c r="B29" s="85" t="s">
        <v>533</v>
      </c>
      <c r="C29" s="81"/>
      <c r="D29" s="81"/>
      <c r="E29" s="81"/>
      <c r="F29" s="81"/>
      <c r="G29" s="81"/>
      <c r="H29" s="81"/>
      <c r="I29" s="81"/>
      <c r="J29" s="81"/>
      <c r="K29" s="81"/>
      <c r="L29" s="81"/>
      <c r="M29" s="81"/>
      <c r="N29" s="81"/>
      <c r="O29" s="81"/>
      <c r="P29" s="81"/>
      <c r="Q29" s="81"/>
      <c r="R29" s="81"/>
      <c r="S29" s="81"/>
      <c r="T29" s="81"/>
      <c r="U29" s="81"/>
      <c r="V29" s="81"/>
      <c r="W29" s="81"/>
      <c r="X29" s="81"/>
      <c r="Y29" s="81"/>
      <c r="Z29" s="81"/>
    </row>
    <row r="30" customFormat="false" ht="13.5" hidden="false" customHeight="false" outlineLevel="0" collapsed="false">
      <c r="A30" s="88"/>
      <c r="B30" s="89"/>
      <c r="C30" s="81"/>
      <c r="D30" s="81"/>
      <c r="E30" s="81"/>
      <c r="F30" s="81"/>
      <c r="G30" s="81"/>
      <c r="H30" s="81"/>
      <c r="I30" s="81"/>
      <c r="J30" s="81"/>
      <c r="K30" s="81"/>
      <c r="L30" s="81"/>
      <c r="M30" s="81"/>
      <c r="N30" s="81"/>
      <c r="O30" s="81"/>
      <c r="P30" s="81"/>
      <c r="Q30" s="81"/>
      <c r="R30" s="81"/>
      <c r="S30" s="81"/>
      <c r="T30" s="81"/>
      <c r="U30" s="81"/>
      <c r="V30" s="81"/>
      <c r="W30" s="81"/>
      <c r="X30" s="81"/>
      <c r="Y30" s="81"/>
      <c r="Z30" s="81"/>
    </row>
    <row r="31" customFormat="false" ht="13.5" hidden="false" customHeight="false" outlineLevel="0" collapsed="false">
      <c r="A31" s="88"/>
      <c r="B31" s="89"/>
      <c r="C31" s="81"/>
      <c r="D31" s="81"/>
      <c r="E31" s="81"/>
      <c r="F31" s="81"/>
      <c r="G31" s="81"/>
      <c r="H31" s="81"/>
      <c r="I31" s="81"/>
      <c r="J31" s="81"/>
      <c r="K31" s="81"/>
      <c r="L31" s="81"/>
      <c r="M31" s="81"/>
      <c r="N31" s="81"/>
      <c r="O31" s="81"/>
      <c r="P31" s="81"/>
      <c r="Q31" s="81"/>
      <c r="R31" s="81"/>
      <c r="S31" s="81"/>
      <c r="T31" s="81"/>
      <c r="U31" s="81"/>
      <c r="V31" s="81"/>
      <c r="W31" s="81"/>
      <c r="X31" s="81"/>
      <c r="Y31" s="81"/>
      <c r="Z31" s="81"/>
    </row>
    <row r="32" customFormat="false" ht="13.5" hidden="false" customHeight="false" outlineLevel="0" collapsed="false">
      <c r="A32" s="88"/>
      <c r="B32" s="89"/>
      <c r="C32" s="81"/>
      <c r="D32" s="81"/>
      <c r="E32" s="81"/>
      <c r="F32" s="81"/>
      <c r="G32" s="81"/>
      <c r="H32" s="81"/>
      <c r="I32" s="81"/>
      <c r="J32" s="81"/>
      <c r="K32" s="81"/>
      <c r="L32" s="81"/>
      <c r="M32" s="81"/>
      <c r="N32" s="81"/>
      <c r="O32" s="81"/>
      <c r="P32" s="81"/>
      <c r="Q32" s="81"/>
      <c r="R32" s="81"/>
      <c r="S32" s="81"/>
      <c r="T32" s="81"/>
      <c r="U32" s="81"/>
      <c r="V32" s="81"/>
      <c r="W32" s="81"/>
      <c r="X32" s="81"/>
      <c r="Y32" s="81"/>
      <c r="Z32" s="81"/>
    </row>
    <row r="33" customFormat="false" ht="13.5" hidden="false" customHeight="false" outlineLevel="0" collapsed="false">
      <c r="A33" s="88"/>
      <c r="B33" s="89"/>
      <c r="C33" s="81"/>
      <c r="D33" s="81"/>
      <c r="E33" s="81"/>
      <c r="F33" s="81"/>
      <c r="G33" s="81"/>
      <c r="H33" s="81"/>
      <c r="I33" s="81"/>
      <c r="J33" s="81"/>
      <c r="K33" s="81"/>
      <c r="L33" s="81"/>
      <c r="M33" s="81"/>
      <c r="N33" s="81"/>
      <c r="O33" s="81"/>
      <c r="P33" s="81"/>
      <c r="Q33" s="81"/>
      <c r="R33" s="81"/>
      <c r="S33" s="81"/>
      <c r="T33" s="81"/>
      <c r="U33" s="81"/>
      <c r="V33" s="81"/>
      <c r="W33" s="81"/>
      <c r="X33" s="81"/>
      <c r="Y33" s="81"/>
      <c r="Z33" s="81"/>
    </row>
    <row r="34" customFormat="false" ht="13.5" hidden="false" customHeight="false" outlineLevel="0" collapsed="false">
      <c r="A34" s="88"/>
      <c r="B34" s="89"/>
      <c r="C34" s="81"/>
      <c r="D34" s="81"/>
      <c r="E34" s="81"/>
      <c r="F34" s="81"/>
      <c r="G34" s="81"/>
      <c r="H34" s="81"/>
      <c r="I34" s="81"/>
      <c r="J34" s="81"/>
      <c r="K34" s="81"/>
      <c r="L34" s="81"/>
      <c r="M34" s="81"/>
      <c r="N34" s="81"/>
      <c r="O34" s="81"/>
      <c r="P34" s="81"/>
      <c r="Q34" s="81"/>
      <c r="R34" s="81"/>
      <c r="S34" s="81"/>
      <c r="T34" s="81"/>
      <c r="U34" s="81"/>
      <c r="V34" s="81"/>
      <c r="W34" s="81"/>
      <c r="X34" s="81"/>
      <c r="Y34" s="81"/>
      <c r="Z34" s="81"/>
    </row>
    <row r="35" customFormat="false" ht="13.5" hidden="false" customHeight="false" outlineLevel="0" collapsed="false">
      <c r="A35" s="88"/>
      <c r="B35" s="89"/>
      <c r="C35" s="81"/>
      <c r="D35" s="81"/>
      <c r="E35" s="81"/>
      <c r="F35" s="81"/>
      <c r="G35" s="81"/>
      <c r="H35" s="81"/>
      <c r="I35" s="81"/>
      <c r="J35" s="81"/>
      <c r="K35" s="81"/>
      <c r="L35" s="81"/>
      <c r="M35" s="81"/>
      <c r="N35" s="81"/>
      <c r="O35" s="81"/>
      <c r="P35" s="81"/>
      <c r="Q35" s="81"/>
      <c r="R35" s="81"/>
      <c r="S35" s="81"/>
      <c r="T35" s="81"/>
      <c r="U35" s="81"/>
      <c r="V35" s="81"/>
      <c r="W35" s="81"/>
      <c r="X35" s="81"/>
      <c r="Y35" s="81"/>
      <c r="Z35" s="81"/>
    </row>
    <row r="36" customFormat="false" ht="13.5" hidden="false" customHeight="false" outlineLevel="0" collapsed="false">
      <c r="A36" s="88"/>
      <c r="B36" s="89"/>
      <c r="C36" s="81"/>
      <c r="D36" s="81"/>
      <c r="E36" s="81"/>
      <c r="F36" s="81"/>
      <c r="G36" s="81"/>
      <c r="H36" s="81"/>
      <c r="I36" s="81"/>
      <c r="J36" s="81"/>
      <c r="K36" s="81"/>
      <c r="L36" s="81"/>
      <c r="M36" s="81"/>
      <c r="N36" s="81"/>
      <c r="O36" s="81"/>
      <c r="P36" s="81"/>
      <c r="Q36" s="81"/>
      <c r="R36" s="81"/>
      <c r="S36" s="81"/>
      <c r="T36" s="81"/>
      <c r="U36" s="81"/>
      <c r="V36" s="81"/>
      <c r="W36" s="81"/>
      <c r="X36" s="81"/>
      <c r="Y36" s="81"/>
      <c r="Z36" s="81"/>
    </row>
    <row r="37" customFormat="false" ht="13.5" hidden="false" customHeight="false" outlineLevel="0" collapsed="false">
      <c r="A37" s="88"/>
      <c r="B37" s="89"/>
      <c r="C37" s="81"/>
      <c r="D37" s="81"/>
      <c r="E37" s="81"/>
      <c r="F37" s="81"/>
      <c r="G37" s="81"/>
      <c r="H37" s="81"/>
      <c r="I37" s="81"/>
      <c r="J37" s="81"/>
      <c r="K37" s="81"/>
      <c r="L37" s="81"/>
      <c r="M37" s="81"/>
      <c r="N37" s="81"/>
      <c r="O37" s="81"/>
      <c r="P37" s="81"/>
      <c r="Q37" s="81"/>
      <c r="R37" s="81"/>
      <c r="S37" s="81"/>
      <c r="T37" s="81"/>
      <c r="U37" s="81"/>
      <c r="V37" s="81"/>
      <c r="W37" s="81"/>
      <c r="X37" s="81"/>
      <c r="Y37" s="81"/>
      <c r="Z37" s="81"/>
    </row>
    <row r="38" customFormat="false" ht="13.5" hidden="false" customHeight="false" outlineLevel="0" collapsed="false">
      <c r="A38" s="88"/>
      <c r="B38" s="89"/>
      <c r="C38" s="81"/>
      <c r="D38" s="81"/>
      <c r="E38" s="81"/>
      <c r="F38" s="81"/>
      <c r="G38" s="81"/>
      <c r="H38" s="81"/>
      <c r="I38" s="81"/>
      <c r="J38" s="81"/>
      <c r="K38" s="81"/>
      <c r="L38" s="81"/>
      <c r="M38" s="81"/>
      <c r="N38" s="81"/>
      <c r="O38" s="81"/>
      <c r="P38" s="81"/>
      <c r="Q38" s="81"/>
      <c r="R38" s="81"/>
      <c r="S38" s="81"/>
      <c r="T38" s="81"/>
      <c r="U38" s="81"/>
      <c r="V38" s="81"/>
      <c r="W38" s="81"/>
      <c r="X38" s="81"/>
      <c r="Y38" s="81"/>
      <c r="Z38" s="81"/>
    </row>
    <row r="39" customFormat="false" ht="13.5" hidden="false" customHeight="false" outlineLevel="0" collapsed="false">
      <c r="A39" s="88"/>
      <c r="B39" s="89"/>
      <c r="C39" s="81"/>
      <c r="D39" s="81"/>
      <c r="E39" s="81"/>
      <c r="F39" s="81"/>
      <c r="G39" s="81"/>
      <c r="H39" s="81"/>
      <c r="I39" s="81"/>
      <c r="J39" s="81"/>
      <c r="K39" s="81"/>
      <c r="L39" s="81"/>
      <c r="M39" s="81"/>
      <c r="N39" s="81"/>
      <c r="O39" s="81"/>
      <c r="P39" s="81"/>
      <c r="Q39" s="81"/>
      <c r="R39" s="81"/>
      <c r="S39" s="81"/>
      <c r="T39" s="81"/>
      <c r="U39" s="81"/>
      <c r="V39" s="81"/>
      <c r="W39" s="81"/>
      <c r="X39" s="81"/>
      <c r="Y39" s="81"/>
      <c r="Z39" s="81"/>
    </row>
    <row r="40" customFormat="false" ht="13.5" hidden="false" customHeight="false" outlineLevel="0" collapsed="false">
      <c r="A40" s="88"/>
      <c r="B40" s="89"/>
      <c r="C40" s="81"/>
      <c r="D40" s="81"/>
      <c r="E40" s="81"/>
      <c r="F40" s="81"/>
      <c r="G40" s="81"/>
      <c r="H40" s="81"/>
      <c r="I40" s="81"/>
      <c r="J40" s="81"/>
      <c r="K40" s="81"/>
      <c r="L40" s="81"/>
      <c r="M40" s="81"/>
      <c r="N40" s="81"/>
      <c r="O40" s="81"/>
      <c r="P40" s="81"/>
      <c r="Q40" s="81"/>
      <c r="R40" s="81"/>
      <c r="S40" s="81"/>
      <c r="T40" s="81"/>
      <c r="U40" s="81"/>
      <c r="V40" s="81"/>
      <c r="W40" s="81"/>
      <c r="X40" s="81"/>
      <c r="Y40" s="81"/>
      <c r="Z40" s="81"/>
    </row>
    <row r="41" customFormat="false" ht="13.5" hidden="false" customHeight="false" outlineLevel="0" collapsed="false">
      <c r="A41" s="88"/>
      <c r="B41" s="89"/>
      <c r="C41" s="81"/>
      <c r="D41" s="81"/>
      <c r="E41" s="81"/>
      <c r="F41" s="81"/>
      <c r="G41" s="81"/>
      <c r="H41" s="81"/>
      <c r="I41" s="81"/>
      <c r="J41" s="81"/>
      <c r="K41" s="81"/>
      <c r="L41" s="81"/>
      <c r="M41" s="81"/>
      <c r="N41" s="81"/>
      <c r="O41" s="81"/>
      <c r="P41" s="81"/>
      <c r="Q41" s="81"/>
      <c r="R41" s="81"/>
      <c r="S41" s="81"/>
      <c r="T41" s="81"/>
      <c r="U41" s="81"/>
      <c r="V41" s="81"/>
      <c r="W41" s="81"/>
      <c r="X41" s="81"/>
      <c r="Y41" s="81"/>
      <c r="Z41" s="81"/>
    </row>
    <row r="42" customFormat="false" ht="13.5" hidden="false" customHeight="false" outlineLevel="0" collapsed="false">
      <c r="A42" s="88"/>
      <c r="B42" s="89"/>
      <c r="C42" s="81"/>
      <c r="D42" s="81"/>
      <c r="E42" s="81"/>
      <c r="F42" s="81"/>
      <c r="G42" s="81"/>
      <c r="H42" s="81"/>
      <c r="I42" s="81"/>
      <c r="J42" s="81"/>
      <c r="K42" s="81"/>
      <c r="L42" s="81"/>
      <c r="M42" s="81"/>
      <c r="N42" s="81"/>
      <c r="O42" s="81"/>
      <c r="P42" s="81"/>
      <c r="Q42" s="81"/>
      <c r="R42" s="81"/>
      <c r="S42" s="81"/>
      <c r="T42" s="81"/>
      <c r="U42" s="81"/>
      <c r="V42" s="81"/>
      <c r="W42" s="81"/>
      <c r="X42" s="81"/>
      <c r="Y42" s="81"/>
      <c r="Z42" s="81"/>
    </row>
    <row r="43" customFormat="false" ht="13.5" hidden="false" customHeight="false" outlineLevel="0" collapsed="false">
      <c r="A43" s="88"/>
      <c r="B43" s="89"/>
      <c r="C43" s="81"/>
      <c r="D43" s="81"/>
      <c r="E43" s="81"/>
      <c r="F43" s="81"/>
      <c r="G43" s="81"/>
      <c r="H43" s="81"/>
      <c r="I43" s="81"/>
      <c r="J43" s="81"/>
      <c r="K43" s="81"/>
      <c r="L43" s="81"/>
      <c r="M43" s="81"/>
      <c r="N43" s="81"/>
      <c r="O43" s="81"/>
      <c r="P43" s="81"/>
      <c r="Q43" s="81"/>
      <c r="R43" s="81"/>
      <c r="S43" s="81"/>
      <c r="T43" s="81"/>
      <c r="U43" s="81"/>
      <c r="V43" s="81"/>
      <c r="W43" s="81"/>
      <c r="X43" s="81"/>
      <c r="Y43" s="81"/>
      <c r="Z43" s="81"/>
    </row>
    <row r="44" customFormat="false" ht="13.5" hidden="false" customHeight="false" outlineLevel="0" collapsed="false">
      <c r="A44" s="88"/>
      <c r="B44" s="89"/>
      <c r="C44" s="81"/>
      <c r="D44" s="81"/>
      <c r="E44" s="81"/>
      <c r="F44" s="81"/>
      <c r="G44" s="81"/>
      <c r="H44" s="81"/>
      <c r="I44" s="81"/>
      <c r="J44" s="81"/>
      <c r="K44" s="81"/>
      <c r="L44" s="81"/>
      <c r="M44" s="81"/>
      <c r="N44" s="81"/>
      <c r="O44" s="81"/>
      <c r="P44" s="81"/>
      <c r="Q44" s="81"/>
      <c r="R44" s="81"/>
      <c r="S44" s="81"/>
      <c r="T44" s="81"/>
      <c r="U44" s="81"/>
      <c r="V44" s="81"/>
      <c r="W44" s="81"/>
      <c r="X44" s="81"/>
      <c r="Y44" s="81"/>
      <c r="Z44" s="81"/>
    </row>
    <row r="45" customFormat="false" ht="13.5" hidden="false" customHeight="false" outlineLevel="0" collapsed="false">
      <c r="A45" s="88"/>
      <c r="B45" s="89"/>
      <c r="C45" s="81"/>
      <c r="D45" s="81"/>
      <c r="E45" s="81"/>
      <c r="F45" s="81"/>
      <c r="G45" s="81"/>
      <c r="H45" s="81"/>
      <c r="I45" s="81"/>
      <c r="J45" s="81"/>
      <c r="K45" s="81"/>
      <c r="L45" s="81"/>
      <c r="M45" s="81"/>
      <c r="N45" s="81"/>
      <c r="O45" s="81"/>
      <c r="P45" s="81"/>
      <c r="Q45" s="81"/>
      <c r="R45" s="81"/>
      <c r="S45" s="81"/>
      <c r="T45" s="81"/>
      <c r="U45" s="81"/>
      <c r="V45" s="81"/>
      <c r="W45" s="81"/>
      <c r="X45" s="81"/>
      <c r="Y45" s="81"/>
      <c r="Z45" s="81"/>
    </row>
    <row r="46" customFormat="false" ht="13.5" hidden="false" customHeight="false" outlineLevel="0" collapsed="false">
      <c r="A46" s="88"/>
      <c r="B46" s="89"/>
      <c r="C46" s="81"/>
      <c r="D46" s="81"/>
      <c r="E46" s="81"/>
      <c r="F46" s="81"/>
      <c r="G46" s="81"/>
      <c r="H46" s="81"/>
      <c r="I46" s="81"/>
      <c r="J46" s="81"/>
      <c r="K46" s="81"/>
      <c r="L46" s="81"/>
      <c r="M46" s="81"/>
      <c r="N46" s="81"/>
      <c r="O46" s="81"/>
      <c r="P46" s="81"/>
      <c r="Q46" s="81"/>
      <c r="R46" s="81"/>
      <c r="S46" s="81"/>
      <c r="T46" s="81"/>
      <c r="U46" s="81"/>
      <c r="V46" s="81"/>
      <c r="W46" s="81"/>
      <c r="X46" s="81"/>
      <c r="Y46" s="81"/>
      <c r="Z46" s="81"/>
    </row>
    <row r="47" customFormat="false" ht="13.5" hidden="false" customHeight="false" outlineLevel="0" collapsed="false">
      <c r="A47" s="88"/>
      <c r="B47" s="89"/>
      <c r="C47" s="81"/>
      <c r="D47" s="81"/>
      <c r="E47" s="81"/>
      <c r="F47" s="81"/>
      <c r="G47" s="81"/>
      <c r="H47" s="81"/>
      <c r="I47" s="81"/>
      <c r="J47" s="81"/>
      <c r="K47" s="81"/>
      <c r="L47" s="81"/>
      <c r="M47" s="81"/>
      <c r="N47" s="81"/>
      <c r="O47" s="81"/>
      <c r="P47" s="81"/>
      <c r="Q47" s="81"/>
      <c r="R47" s="81"/>
      <c r="S47" s="81"/>
      <c r="T47" s="81"/>
      <c r="U47" s="81"/>
      <c r="V47" s="81"/>
      <c r="W47" s="81"/>
      <c r="X47" s="81"/>
      <c r="Y47" s="81"/>
      <c r="Z47" s="81"/>
    </row>
    <row r="48" customFormat="false" ht="13.5" hidden="false" customHeight="false" outlineLevel="0" collapsed="false">
      <c r="A48" s="88"/>
      <c r="B48" s="89"/>
      <c r="C48" s="81"/>
      <c r="D48" s="81"/>
      <c r="E48" s="81"/>
      <c r="F48" s="81"/>
      <c r="G48" s="81"/>
      <c r="H48" s="81"/>
      <c r="I48" s="81"/>
      <c r="J48" s="81"/>
      <c r="K48" s="81"/>
      <c r="L48" s="81"/>
      <c r="M48" s="81"/>
      <c r="N48" s="81"/>
      <c r="O48" s="81"/>
      <c r="P48" s="81"/>
      <c r="Q48" s="81"/>
      <c r="R48" s="81"/>
      <c r="S48" s="81"/>
      <c r="T48" s="81"/>
      <c r="U48" s="81"/>
      <c r="V48" s="81"/>
      <c r="W48" s="81"/>
      <c r="X48" s="81"/>
      <c r="Y48" s="81"/>
      <c r="Z48" s="81"/>
    </row>
    <row r="49" customFormat="false" ht="13.5" hidden="false" customHeight="false" outlineLevel="0" collapsed="false">
      <c r="A49" s="88"/>
      <c r="B49" s="89"/>
      <c r="C49" s="81"/>
      <c r="D49" s="81"/>
      <c r="E49" s="81"/>
      <c r="F49" s="81"/>
      <c r="G49" s="81"/>
      <c r="H49" s="81"/>
      <c r="I49" s="81"/>
      <c r="J49" s="81"/>
      <c r="K49" s="81"/>
      <c r="L49" s="81"/>
      <c r="M49" s="81"/>
      <c r="N49" s="81"/>
      <c r="O49" s="81"/>
      <c r="P49" s="81"/>
      <c r="Q49" s="81"/>
      <c r="R49" s="81"/>
      <c r="S49" s="81"/>
      <c r="T49" s="81"/>
      <c r="U49" s="81"/>
      <c r="V49" s="81"/>
      <c r="W49" s="81"/>
      <c r="X49" s="81"/>
      <c r="Y49" s="81"/>
      <c r="Z49" s="81"/>
    </row>
    <row r="50" customFormat="false" ht="13.5" hidden="false" customHeight="false" outlineLevel="0" collapsed="false">
      <c r="A50" s="88"/>
      <c r="B50" s="89"/>
      <c r="C50" s="81"/>
      <c r="D50" s="81"/>
      <c r="E50" s="81"/>
      <c r="F50" s="81"/>
      <c r="G50" s="81"/>
      <c r="H50" s="81"/>
      <c r="I50" s="81"/>
      <c r="J50" s="81"/>
      <c r="K50" s="81"/>
      <c r="L50" s="81"/>
      <c r="M50" s="81"/>
      <c r="N50" s="81"/>
      <c r="O50" s="81"/>
      <c r="P50" s="81"/>
      <c r="Q50" s="81"/>
      <c r="R50" s="81"/>
      <c r="S50" s="81"/>
      <c r="T50" s="81"/>
      <c r="U50" s="81"/>
      <c r="V50" s="81"/>
      <c r="W50" s="81"/>
      <c r="X50" s="81"/>
      <c r="Y50" s="81"/>
      <c r="Z50" s="81"/>
    </row>
    <row r="51" customFormat="false" ht="13.5" hidden="false" customHeight="false" outlineLevel="0" collapsed="false">
      <c r="A51" s="88"/>
      <c r="B51" s="89"/>
      <c r="C51" s="81"/>
      <c r="D51" s="81"/>
      <c r="E51" s="81"/>
      <c r="F51" s="81"/>
      <c r="G51" s="81"/>
      <c r="H51" s="81"/>
      <c r="I51" s="81"/>
      <c r="J51" s="81"/>
      <c r="K51" s="81"/>
      <c r="L51" s="81"/>
      <c r="M51" s="81"/>
      <c r="N51" s="81"/>
      <c r="O51" s="81"/>
      <c r="P51" s="81"/>
      <c r="Q51" s="81"/>
      <c r="R51" s="81"/>
      <c r="S51" s="81"/>
      <c r="T51" s="81"/>
      <c r="U51" s="81"/>
      <c r="V51" s="81"/>
      <c r="W51" s="81"/>
      <c r="X51" s="81"/>
      <c r="Y51" s="81"/>
      <c r="Z51" s="81"/>
    </row>
    <row r="52" customFormat="false" ht="13.5" hidden="false" customHeight="false" outlineLevel="0" collapsed="false">
      <c r="A52" s="88"/>
      <c r="B52" s="89"/>
      <c r="C52" s="81"/>
      <c r="D52" s="81"/>
      <c r="E52" s="81"/>
      <c r="F52" s="81"/>
      <c r="G52" s="81"/>
      <c r="H52" s="81"/>
      <c r="I52" s="81"/>
      <c r="J52" s="81"/>
      <c r="K52" s="81"/>
      <c r="L52" s="81"/>
      <c r="M52" s="81"/>
      <c r="N52" s="81"/>
      <c r="O52" s="81"/>
      <c r="P52" s="81"/>
      <c r="Q52" s="81"/>
      <c r="R52" s="81"/>
      <c r="S52" s="81"/>
      <c r="T52" s="81"/>
      <c r="U52" s="81"/>
      <c r="V52" s="81"/>
      <c r="W52" s="81"/>
      <c r="X52" s="81"/>
      <c r="Y52" s="81"/>
      <c r="Z52" s="81"/>
    </row>
    <row r="53" customFormat="false" ht="13.5" hidden="false" customHeight="false" outlineLevel="0" collapsed="false">
      <c r="A53" s="88"/>
      <c r="B53" s="89"/>
      <c r="C53" s="81"/>
      <c r="D53" s="81"/>
      <c r="E53" s="81"/>
      <c r="F53" s="81"/>
      <c r="G53" s="81"/>
      <c r="H53" s="81"/>
      <c r="I53" s="81"/>
      <c r="J53" s="81"/>
      <c r="K53" s="81"/>
      <c r="L53" s="81"/>
      <c r="M53" s="81"/>
      <c r="N53" s="81"/>
      <c r="O53" s="81"/>
      <c r="P53" s="81"/>
      <c r="Q53" s="81"/>
      <c r="R53" s="81"/>
      <c r="S53" s="81"/>
      <c r="T53" s="81"/>
      <c r="U53" s="81"/>
      <c r="V53" s="81"/>
      <c r="W53" s="81"/>
      <c r="X53" s="81"/>
      <c r="Y53" s="81"/>
      <c r="Z53" s="81"/>
    </row>
    <row r="54" customFormat="false" ht="13.5" hidden="false" customHeight="false" outlineLevel="0" collapsed="false">
      <c r="A54" s="88"/>
      <c r="B54" s="89"/>
      <c r="C54" s="81"/>
      <c r="D54" s="81"/>
      <c r="E54" s="81"/>
      <c r="F54" s="81"/>
      <c r="G54" s="81"/>
      <c r="H54" s="81"/>
      <c r="I54" s="81"/>
      <c r="J54" s="81"/>
      <c r="K54" s="81"/>
      <c r="L54" s="81"/>
      <c r="M54" s="81"/>
      <c r="N54" s="81"/>
      <c r="O54" s="81"/>
      <c r="P54" s="81"/>
      <c r="Q54" s="81"/>
      <c r="R54" s="81"/>
      <c r="S54" s="81"/>
      <c r="T54" s="81"/>
      <c r="U54" s="81"/>
      <c r="V54" s="81"/>
      <c r="W54" s="81"/>
      <c r="X54" s="81"/>
      <c r="Y54" s="81"/>
      <c r="Z54" s="81"/>
    </row>
    <row r="55" customFormat="false" ht="13.5" hidden="false" customHeight="false" outlineLevel="0" collapsed="false">
      <c r="A55" s="88"/>
      <c r="B55" s="89"/>
      <c r="C55" s="81"/>
      <c r="D55" s="81"/>
      <c r="E55" s="81"/>
      <c r="F55" s="81"/>
      <c r="G55" s="81"/>
      <c r="H55" s="81"/>
      <c r="I55" s="81"/>
      <c r="J55" s="81"/>
      <c r="K55" s="81"/>
      <c r="L55" s="81"/>
      <c r="M55" s="81"/>
      <c r="N55" s="81"/>
      <c r="O55" s="81"/>
      <c r="P55" s="81"/>
      <c r="Q55" s="81"/>
      <c r="R55" s="81"/>
      <c r="S55" s="81"/>
      <c r="T55" s="81"/>
      <c r="U55" s="81"/>
      <c r="V55" s="81"/>
      <c r="W55" s="81"/>
      <c r="X55" s="81"/>
      <c r="Y55" s="81"/>
      <c r="Z55" s="81"/>
    </row>
    <row r="56" customFormat="false" ht="13.5" hidden="false" customHeight="false" outlineLevel="0" collapsed="false">
      <c r="A56" s="88"/>
      <c r="B56" s="89"/>
      <c r="C56" s="81"/>
      <c r="D56" s="81"/>
      <c r="E56" s="81"/>
      <c r="F56" s="81"/>
      <c r="G56" s="81"/>
      <c r="H56" s="81"/>
      <c r="I56" s="81"/>
      <c r="J56" s="81"/>
      <c r="K56" s="81"/>
      <c r="L56" s="81"/>
      <c r="M56" s="81"/>
      <c r="N56" s="81"/>
      <c r="O56" s="81"/>
      <c r="P56" s="81"/>
      <c r="Q56" s="81"/>
      <c r="R56" s="81"/>
      <c r="S56" s="81"/>
      <c r="T56" s="81"/>
      <c r="U56" s="81"/>
      <c r="V56" s="81"/>
      <c r="W56" s="81"/>
      <c r="X56" s="81"/>
      <c r="Y56" s="81"/>
      <c r="Z56" s="81"/>
    </row>
    <row r="57" customFormat="false" ht="13.5" hidden="false" customHeight="false" outlineLevel="0" collapsed="false">
      <c r="A57" s="88"/>
      <c r="B57" s="89"/>
      <c r="C57" s="81"/>
      <c r="D57" s="81"/>
      <c r="E57" s="81"/>
      <c r="F57" s="81"/>
      <c r="G57" s="81"/>
      <c r="H57" s="81"/>
      <c r="I57" s="81"/>
      <c r="J57" s="81"/>
      <c r="K57" s="81"/>
      <c r="L57" s="81"/>
      <c r="M57" s="81"/>
      <c r="N57" s="81"/>
      <c r="O57" s="81"/>
      <c r="P57" s="81"/>
      <c r="Q57" s="81"/>
      <c r="R57" s="81"/>
      <c r="S57" s="81"/>
      <c r="T57" s="81"/>
      <c r="U57" s="81"/>
      <c r="V57" s="81"/>
      <c r="W57" s="81"/>
      <c r="X57" s="81"/>
      <c r="Y57" s="81"/>
      <c r="Z57" s="81"/>
    </row>
    <row r="58" customFormat="false" ht="13.5" hidden="false" customHeight="false" outlineLevel="0" collapsed="false">
      <c r="A58" s="88"/>
      <c r="B58" s="89"/>
      <c r="C58" s="81"/>
      <c r="D58" s="81"/>
      <c r="E58" s="81"/>
      <c r="F58" s="81"/>
      <c r="G58" s="81"/>
      <c r="H58" s="81"/>
      <c r="I58" s="81"/>
      <c r="J58" s="81"/>
      <c r="K58" s="81"/>
      <c r="L58" s="81"/>
      <c r="M58" s="81"/>
      <c r="N58" s="81"/>
      <c r="O58" s="81"/>
      <c r="P58" s="81"/>
      <c r="Q58" s="81"/>
      <c r="R58" s="81"/>
      <c r="S58" s="81"/>
      <c r="T58" s="81"/>
      <c r="U58" s="81"/>
      <c r="V58" s="81"/>
      <c r="W58" s="81"/>
      <c r="X58" s="81"/>
      <c r="Y58" s="81"/>
      <c r="Z58" s="81"/>
    </row>
    <row r="59" customFormat="false" ht="13.5" hidden="false" customHeight="false" outlineLevel="0" collapsed="false">
      <c r="A59" s="88"/>
      <c r="B59" s="89"/>
      <c r="C59" s="81"/>
      <c r="D59" s="81"/>
      <c r="E59" s="81"/>
      <c r="F59" s="81"/>
      <c r="G59" s="81"/>
      <c r="H59" s="81"/>
      <c r="I59" s="81"/>
      <c r="J59" s="81"/>
      <c r="K59" s="81"/>
      <c r="L59" s="81"/>
      <c r="M59" s="81"/>
      <c r="N59" s="81"/>
      <c r="O59" s="81"/>
      <c r="P59" s="81"/>
      <c r="Q59" s="81"/>
      <c r="R59" s="81"/>
      <c r="S59" s="81"/>
      <c r="T59" s="81"/>
      <c r="U59" s="81"/>
      <c r="V59" s="81"/>
      <c r="W59" s="81"/>
      <c r="X59" s="81"/>
      <c r="Y59" s="81"/>
      <c r="Z59" s="81"/>
    </row>
    <row r="60" customFormat="false" ht="13.5" hidden="false" customHeight="false" outlineLevel="0" collapsed="false">
      <c r="A60" s="88"/>
      <c r="B60" s="89"/>
      <c r="C60" s="81"/>
      <c r="D60" s="81"/>
      <c r="E60" s="81"/>
      <c r="F60" s="81"/>
      <c r="G60" s="81"/>
      <c r="H60" s="81"/>
      <c r="I60" s="81"/>
      <c r="J60" s="81"/>
      <c r="K60" s="81"/>
      <c r="L60" s="81"/>
      <c r="M60" s="81"/>
      <c r="N60" s="81"/>
      <c r="O60" s="81"/>
      <c r="P60" s="81"/>
      <c r="Q60" s="81"/>
      <c r="R60" s="81"/>
      <c r="S60" s="81"/>
      <c r="T60" s="81"/>
      <c r="U60" s="81"/>
      <c r="V60" s="81"/>
      <c r="W60" s="81"/>
      <c r="X60" s="81"/>
      <c r="Y60" s="81"/>
      <c r="Z60" s="81"/>
    </row>
    <row r="61" customFormat="false" ht="13.5" hidden="false" customHeight="false" outlineLevel="0" collapsed="false">
      <c r="A61" s="88"/>
      <c r="B61" s="89"/>
      <c r="C61" s="81"/>
      <c r="D61" s="81"/>
      <c r="E61" s="81"/>
      <c r="F61" s="81"/>
      <c r="G61" s="81"/>
      <c r="H61" s="81"/>
      <c r="I61" s="81"/>
      <c r="J61" s="81"/>
      <c r="K61" s="81"/>
      <c r="L61" s="81"/>
      <c r="M61" s="81"/>
      <c r="N61" s="81"/>
      <c r="O61" s="81"/>
      <c r="P61" s="81"/>
      <c r="Q61" s="81"/>
      <c r="R61" s="81"/>
      <c r="S61" s="81"/>
      <c r="T61" s="81"/>
      <c r="U61" s="81"/>
      <c r="V61" s="81"/>
      <c r="W61" s="81"/>
      <c r="X61" s="81"/>
      <c r="Y61" s="81"/>
      <c r="Z61" s="81"/>
    </row>
    <row r="62" customFormat="false" ht="13.5" hidden="false" customHeight="false" outlineLevel="0" collapsed="false">
      <c r="A62" s="88"/>
      <c r="B62" s="89"/>
      <c r="C62" s="81"/>
      <c r="D62" s="81"/>
      <c r="E62" s="81"/>
      <c r="F62" s="81"/>
      <c r="G62" s="81"/>
      <c r="H62" s="81"/>
      <c r="I62" s="81"/>
      <c r="J62" s="81"/>
      <c r="K62" s="81"/>
      <c r="L62" s="81"/>
      <c r="M62" s="81"/>
      <c r="N62" s="81"/>
      <c r="O62" s="81"/>
      <c r="P62" s="81"/>
      <c r="Q62" s="81"/>
      <c r="R62" s="81"/>
      <c r="S62" s="81"/>
      <c r="T62" s="81"/>
      <c r="U62" s="81"/>
      <c r="V62" s="81"/>
      <c r="W62" s="81"/>
      <c r="X62" s="81"/>
      <c r="Y62" s="81"/>
      <c r="Z62" s="81"/>
    </row>
    <row r="63" customFormat="false" ht="13.5" hidden="false" customHeight="false" outlineLevel="0" collapsed="false">
      <c r="A63" s="88"/>
      <c r="B63" s="89"/>
      <c r="C63" s="81"/>
      <c r="D63" s="81"/>
      <c r="E63" s="81"/>
      <c r="F63" s="81"/>
      <c r="G63" s="81"/>
      <c r="H63" s="81"/>
      <c r="I63" s="81"/>
      <c r="J63" s="81"/>
      <c r="K63" s="81"/>
      <c r="L63" s="81"/>
      <c r="M63" s="81"/>
      <c r="N63" s="81"/>
      <c r="O63" s="81"/>
      <c r="P63" s="81"/>
      <c r="Q63" s="81"/>
      <c r="R63" s="81"/>
      <c r="S63" s="81"/>
      <c r="T63" s="81"/>
      <c r="U63" s="81"/>
      <c r="V63" s="81"/>
      <c r="W63" s="81"/>
      <c r="X63" s="81"/>
      <c r="Y63" s="81"/>
      <c r="Z63" s="81"/>
    </row>
    <row r="64" customFormat="false" ht="13.5" hidden="false" customHeight="false" outlineLevel="0" collapsed="false">
      <c r="A64" s="88"/>
      <c r="B64" s="89"/>
      <c r="C64" s="81"/>
      <c r="D64" s="81"/>
      <c r="E64" s="81"/>
      <c r="F64" s="81"/>
      <c r="G64" s="81"/>
      <c r="H64" s="81"/>
      <c r="I64" s="81"/>
      <c r="J64" s="81"/>
      <c r="K64" s="81"/>
      <c r="L64" s="81"/>
      <c r="M64" s="81"/>
      <c r="N64" s="81"/>
      <c r="O64" s="81"/>
      <c r="P64" s="81"/>
      <c r="Q64" s="81"/>
      <c r="R64" s="81"/>
      <c r="S64" s="81"/>
      <c r="T64" s="81"/>
      <c r="U64" s="81"/>
      <c r="V64" s="81"/>
      <c r="W64" s="81"/>
      <c r="X64" s="81"/>
      <c r="Y64" s="81"/>
      <c r="Z64" s="81"/>
    </row>
    <row r="65" customFormat="false" ht="13.5" hidden="false" customHeight="false" outlineLevel="0" collapsed="false">
      <c r="A65" s="88"/>
      <c r="B65" s="89"/>
      <c r="C65" s="81"/>
      <c r="D65" s="81"/>
      <c r="E65" s="81"/>
      <c r="F65" s="81"/>
      <c r="G65" s="81"/>
      <c r="H65" s="81"/>
      <c r="I65" s="81"/>
      <c r="J65" s="81"/>
      <c r="K65" s="81"/>
      <c r="L65" s="81"/>
      <c r="M65" s="81"/>
      <c r="N65" s="81"/>
      <c r="O65" s="81"/>
      <c r="P65" s="81"/>
      <c r="Q65" s="81"/>
      <c r="R65" s="81"/>
      <c r="S65" s="81"/>
      <c r="T65" s="81"/>
      <c r="U65" s="81"/>
      <c r="V65" s="81"/>
      <c r="W65" s="81"/>
      <c r="X65" s="81"/>
      <c r="Y65" s="81"/>
      <c r="Z65" s="81"/>
    </row>
    <row r="66" customFormat="false" ht="13.5" hidden="false" customHeight="false" outlineLevel="0" collapsed="false">
      <c r="A66" s="88"/>
      <c r="B66" s="89"/>
      <c r="C66" s="81"/>
      <c r="D66" s="81"/>
      <c r="E66" s="81"/>
      <c r="F66" s="81"/>
      <c r="G66" s="81"/>
      <c r="H66" s="81"/>
      <c r="I66" s="81"/>
      <c r="J66" s="81"/>
      <c r="K66" s="81"/>
      <c r="L66" s="81"/>
      <c r="M66" s="81"/>
      <c r="N66" s="81"/>
      <c r="O66" s="81"/>
      <c r="P66" s="81"/>
      <c r="Q66" s="81"/>
      <c r="R66" s="81"/>
      <c r="S66" s="81"/>
      <c r="T66" s="81"/>
      <c r="U66" s="81"/>
      <c r="V66" s="81"/>
      <c r="W66" s="81"/>
      <c r="X66" s="81"/>
      <c r="Y66" s="81"/>
      <c r="Z66" s="81"/>
    </row>
    <row r="67" customFormat="false" ht="13.5" hidden="false" customHeight="false" outlineLevel="0" collapsed="false">
      <c r="A67" s="88"/>
      <c r="B67" s="89"/>
      <c r="C67" s="81"/>
      <c r="D67" s="81"/>
      <c r="E67" s="81"/>
      <c r="F67" s="81"/>
      <c r="G67" s="81"/>
      <c r="H67" s="81"/>
      <c r="I67" s="81"/>
      <c r="J67" s="81"/>
      <c r="K67" s="81"/>
      <c r="L67" s="81"/>
      <c r="M67" s="81"/>
      <c r="N67" s="81"/>
      <c r="O67" s="81"/>
      <c r="P67" s="81"/>
      <c r="Q67" s="81"/>
      <c r="R67" s="81"/>
      <c r="S67" s="81"/>
      <c r="T67" s="81"/>
      <c r="U67" s="81"/>
      <c r="V67" s="81"/>
      <c r="W67" s="81"/>
      <c r="X67" s="81"/>
      <c r="Y67" s="81"/>
      <c r="Z67" s="81"/>
    </row>
    <row r="68" customFormat="false" ht="13.5" hidden="false" customHeight="false" outlineLevel="0" collapsed="false">
      <c r="A68" s="88"/>
      <c r="B68" s="89"/>
      <c r="C68" s="81"/>
      <c r="D68" s="81"/>
      <c r="E68" s="81"/>
      <c r="F68" s="81"/>
      <c r="G68" s="81"/>
      <c r="H68" s="81"/>
      <c r="I68" s="81"/>
      <c r="J68" s="81"/>
      <c r="K68" s="81"/>
      <c r="L68" s="81"/>
      <c r="M68" s="81"/>
      <c r="N68" s="81"/>
      <c r="O68" s="81"/>
      <c r="P68" s="81"/>
      <c r="Q68" s="81"/>
      <c r="R68" s="81"/>
      <c r="S68" s="81"/>
      <c r="T68" s="81"/>
      <c r="U68" s="81"/>
      <c r="V68" s="81"/>
      <c r="W68" s="81"/>
      <c r="X68" s="81"/>
      <c r="Y68" s="81"/>
      <c r="Z68" s="81"/>
    </row>
    <row r="69" customFormat="false" ht="13.5" hidden="false" customHeight="false" outlineLevel="0" collapsed="false">
      <c r="A69" s="88"/>
      <c r="B69" s="89"/>
      <c r="C69" s="81"/>
      <c r="D69" s="81"/>
      <c r="E69" s="81"/>
      <c r="F69" s="81"/>
      <c r="G69" s="81"/>
      <c r="H69" s="81"/>
      <c r="I69" s="81"/>
      <c r="J69" s="81"/>
      <c r="K69" s="81"/>
      <c r="L69" s="81"/>
      <c r="M69" s="81"/>
      <c r="N69" s="81"/>
      <c r="O69" s="81"/>
      <c r="P69" s="81"/>
      <c r="Q69" s="81"/>
      <c r="R69" s="81"/>
      <c r="S69" s="81"/>
      <c r="T69" s="81"/>
      <c r="U69" s="81"/>
      <c r="V69" s="81"/>
      <c r="W69" s="81"/>
      <c r="X69" s="81"/>
      <c r="Y69" s="81"/>
      <c r="Z69" s="81"/>
    </row>
    <row r="70" customFormat="false" ht="13.5" hidden="false" customHeight="false" outlineLevel="0" collapsed="false">
      <c r="A70" s="88"/>
      <c r="B70" s="89"/>
      <c r="C70" s="81"/>
      <c r="D70" s="81"/>
      <c r="E70" s="81"/>
      <c r="F70" s="81"/>
      <c r="G70" s="81"/>
      <c r="H70" s="81"/>
      <c r="I70" s="81"/>
      <c r="J70" s="81"/>
      <c r="K70" s="81"/>
      <c r="L70" s="81"/>
      <c r="M70" s="81"/>
      <c r="N70" s="81"/>
      <c r="O70" s="81"/>
      <c r="P70" s="81"/>
      <c r="Q70" s="81"/>
      <c r="R70" s="81"/>
      <c r="S70" s="81"/>
      <c r="T70" s="81"/>
      <c r="U70" s="81"/>
      <c r="V70" s="81"/>
      <c r="W70" s="81"/>
      <c r="X70" s="81"/>
      <c r="Y70" s="81"/>
      <c r="Z70" s="81"/>
    </row>
    <row r="71" customFormat="false" ht="13.5" hidden="false" customHeight="false" outlineLevel="0" collapsed="false">
      <c r="A71" s="88"/>
      <c r="B71" s="89"/>
      <c r="C71" s="81"/>
      <c r="D71" s="81"/>
      <c r="E71" s="81"/>
      <c r="F71" s="81"/>
      <c r="G71" s="81"/>
      <c r="H71" s="81"/>
      <c r="I71" s="81"/>
      <c r="J71" s="81"/>
      <c r="K71" s="81"/>
      <c r="L71" s="81"/>
      <c r="M71" s="81"/>
      <c r="N71" s="81"/>
      <c r="O71" s="81"/>
      <c r="P71" s="81"/>
      <c r="Q71" s="81"/>
      <c r="R71" s="81"/>
      <c r="S71" s="81"/>
      <c r="T71" s="81"/>
      <c r="U71" s="81"/>
      <c r="V71" s="81"/>
      <c r="W71" s="81"/>
      <c r="X71" s="81"/>
      <c r="Y71" s="81"/>
      <c r="Z71" s="81"/>
    </row>
    <row r="72" customFormat="false" ht="13.5" hidden="false" customHeight="false" outlineLevel="0" collapsed="false">
      <c r="A72" s="88"/>
      <c r="B72" s="89"/>
      <c r="C72" s="81"/>
      <c r="D72" s="81"/>
      <c r="E72" s="81"/>
      <c r="F72" s="81"/>
      <c r="G72" s="81"/>
      <c r="H72" s="81"/>
      <c r="I72" s="81"/>
      <c r="J72" s="81"/>
      <c r="K72" s="81"/>
      <c r="L72" s="81"/>
      <c r="M72" s="81"/>
      <c r="N72" s="81"/>
      <c r="O72" s="81"/>
      <c r="P72" s="81"/>
      <c r="Q72" s="81"/>
      <c r="R72" s="81"/>
      <c r="S72" s="81"/>
      <c r="T72" s="81"/>
      <c r="U72" s="81"/>
      <c r="V72" s="81"/>
      <c r="W72" s="81"/>
      <c r="X72" s="81"/>
      <c r="Y72" s="81"/>
      <c r="Z72" s="81"/>
    </row>
    <row r="73" customFormat="false" ht="13.5" hidden="false" customHeight="false" outlineLevel="0" collapsed="false">
      <c r="A73" s="88"/>
      <c r="B73" s="89"/>
      <c r="C73" s="81"/>
      <c r="D73" s="81"/>
      <c r="E73" s="81"/>
      <c r="F73" s="81"/>
      <c r="G73" s="81"/>
      <c r="H73" s="81"/>
      <c r="I73" s="81"/>
      <c r="J73" s="81"/>
      <c r="K73" s="81"/>
      <c r="L73" s="81"/>
      <c r="M73" s="81"/>
      <c r="N73" s="81"/>
      <c r="O73" s="81"/>
      <c r="P73" s="81"/>
      <c r="Q73" s="81"/>
      <c r="R73" s="81"/>
      <c r="S73" s="81"/>
      <c r="T73" s="81"/>
      <c r="U73" s="81"/>
      <c r="V73" s="81"/>
      <c r="W73" s="81"/>
      <c r="X73" s="81"/>
      <c r="Y73" s="81"/>
      <c r="Z73" s="81"/>
    </row>
    <row r="74" customFormat="false" ht="13.5" hidden="false" customHeight="false" outlineLevel="0" collapsed="false">
      <c r="A74" s="88"/>
      <c r="B74" s="89"/>
      <c r="C74" s="81"/>
      <c r="D74" s="81"/>
      <c r="E74" s="81"/>
      <c r="F74" s="81"/>
      <c r="G74" s="81"/>
      <c r="H74" s="81"/>
      <c r="I74" s="81"/>
      <c r="J74" s="81"/>
      <c r="K74" s="81"/>
      <c r="L74" s="81"/>
      <c r="M74" s="81"/>
      <c r="N74" s="81"/>
      <c r="O74" s="81"/>
      <c r="P74" s="81"/>
      <c r="Q74" s="81"/>
      <c r="R74" s="81"/>
      <c r="S74" s="81"/>
      <c r="T74" s="81"/>
      <c r="U74" s="81"/>
      <c r="V74" s="81"/>
      <c r="W74" s="81"/>
      <c r="X74" s="81"/>
      <c r="Y74" s="81"/>
      <c r="Z74" s="81"/>
    </row>
    <row r="75" customFormat="false" ht="13.5" hidden="false" customHeight="false" outlineLevel="0" collapsed="false">
      <c r="A75" s="88"/>
      <c r="B75" s="89"/>
      <c r="C75" s="81"/>
      <c r="D75" s="81"/>
      <c r="E75" s="81"/>
      <c r="F75" s="81"/>
      <c r="G75" s="81"/>
      <c r="H75" s="81"/>
      <c r="I75" s="81"/>
      <c r="J75" s="81"/>
      <c r="K75" s="81"/>
      <c r="L75" s="81"/>
      <c r="M75" s="81"/>
      <c r="N75" s="81"/>
      <c r="O75" s="81"/>
      <c r="P75" s="81"/>
      <c r="Q75" s="81"/>
      <c r="R75" s="81"/>
      <c r="S75" s="81"/>
      <c r="T75" s="81"/>
      <c r="U75" s="81"/>
      <c r="V75" s="81"/>
      <c r="W75" s="81"/>
      <c r="X75" s="81"/>
      <c r="Y75" s="81"/>
      <c r="Z75" s="81"/>
    </row>
    <row r="76" customFormat="false" ht="13.5" hidden="false" customHeight="false" outlineLevel="0" collapsed="false">
      <c r="A76" s="88"/>
      <c r="B76" s="89"/>
      <c r="C76" s="81"/>
      <c r="D76" s="81"/>
      <c r="E76" s="81"/>
      <c r="F76" s="81"/>
      <c r="G76" s="81"/>
      <c r="H76" s="81"/>
      <c r="I76" s="81"/>
      <c r="J76" s="81"/>
      <c r="K76" s="81"/>
      <c r="L76" s="81"/>
      <c r="M76" s="81"/>
      <c r="N76" s="81"/>
      <c r="O76" s="81"/>
      <c r="P76" s="81"/>
      <c r="Q76" s="81"/>
      <c r="R76" s="81"/>
      <c r="S76" s="81"/>
      <c r="T76" s="81"/>
      <c r="U76" s="81"/>
      <c r="V76" s="81"/>
      <c r="W76" s="81"/>
      <c r="X76" s="81"/>
      <c r="Y76" s="81"/>
      <c r="Z76" s="81"/>
    </row>
    <row r="77" customFormat="false" ht="13.5" hidden="false" customHeight="false" outlineLevel="0" collapsed="false">
      <c r="A77" s="88"/>
      <c r="B77" s="89"/>
      <c r="C77" s="81"/>
      <c r="D77" s="81"/>
      <c r="E77" s="81"/>
      <c r="F77" s="81"/>
      <c r="G77" s="81"/>
      <c r="H77" s="81"/>
      <c r="I77" s="81"/>
      <c r="J77" s="81"/>
      <c r="K77" s="81"/>
      <c r="L77" s="81"/>
      <c r="M77" s="81"/>
      <c r="N77" s="81"/>
      <c r="O77" s="81"/>
      <c r="P77" s="81"/>
      <c r="Q77" s="81"/>
      <c r="R77" s="81"/>
      <c r="S77" s="81"/>
      <c r="T77" s="81"/>
      <c r="U77" s="81"/>
      <c r="V77" s="81"/>
      <c r="W77" s="81"/>
      <c r="X77" s="81"/>
      <c r="Y77" s="81"/>
      <c r="Z77" s="81"/>
    </row>
    <row r="78" customFormat="false" ht="13.5" hidden="false" customHeight="false" outlineLevel="0" collapsed="false">
      <c r="A78" s="88"/>
      <c r="B78" s="89"/>
      <c r="C78" s="81"/>
      <c r="D78" s="81"/>
      <c r="E78" s="81"/>
      <c r="F78" s="81"/>
      <c r="G78" s="81"/>
      <c r="H78" s="81"/>
      <c r="I78" s="81"/>
      <c r="J78" s="81"/>
      <c r="K78" s="81"/>
      <c r="L78" s="81"/>
      <c r="M78" s="81"/>
      <c r="N78" s="81"/>
      <c r="O78" s="81"/>
      <c r="P78" s="81"/>
      <c r="Q78" s="81"/>
      <c r="R78" s="81"/>
      <c r="S78" s="81"/>
      <c r="T78" s="81"/>
      <c r="U78" s="81"/>
      <c r="V78" s="81"/>
      <c r="W78" s="81"/>
      <c r="X78" s="81"/>
      <c r="Y78" s="81"/>
      <c r="Z78" s="81"/>
    </row>
    <row r="79" customFormat="false" ht="13.5" hidden="false" customHeight="false" outlineLevel="0" collapsed="false">
      <c r="A79" s="88"/>
      <c r="B79" s="89"/>
      <c r="C79" s="81"/>
      <c r="D79" s="81"/>
      <c r="E79" s="81"/>
      <c r="F79" s="81"/>
      <c r="G79" s="81"/>
      <c r="H79" s="81"/>
      <c r="I79" s="81"/>
      <c r="J79" s="81"/>
      <c r="K79" s="81"/>
      <c r="L79" s="81"/>
      <c r="M79" s="81"/>
      <c r="N79" s="81"/>
      <c r="O79" s="81"/>
      <c r="P79" s="81"/>
      <c r="Q79" s="81"/>
      <c r="R79" s="81"/>
      <c r="S79" s="81"/>
      <c r="T79" s="81"/>
      <c r="U79" s="81"/>
      <c r="V79" s="81"/>
      <c r="W79" s="81"/>
      <c r="X79" s="81"/>
      <c r="Y79" s="81"/>
      <c r="Z79" s="81"/>
    </row>
    <row r="80" customFormat="false" ht="13.5" hidden="false" customHeight="false" outlineLevel="0" collapsed="false">
      <c r="A80" s="88"/>
      <c r="B80" s="89"/>
      <c r="C80" s="81"/>
      <c r="D80" s="81"/>
      <c r="E80" s="81"/>
      <c r="F80" s="81"/>
      <c r="G80" s="81"/>
      <c r="H80" s="81"/>
      <c r="I80" s="81"/>
      <c r="J80" s="81"/>
      <c r="K80" s="81"/>
      <c r="L80" s="81"/>
      <c r="M80" s="81"/>
      <c r="N80" s="81"/>
      <c r="O80" s="81"/>
      <c r="P80" s="81"/>
      <c r="Q80" s="81"/>
      <c r="R80" s="81"/>
      <c r="S80" s="81"/>
      <c r="T80" s="81"/>
      <c r="U80" s="81"/>
      <c r="V80" s="81"/>
      <c r="W80" s="81"/>
      <c r="X80" s="81"/>
      <c r="Y80" s="81"/>
      <c r="Z80" s="81"/>
    </row>
    <row r="81" customFormat="false" ht="13.5" hidden="false" customHeight="false" outlineLevel="0" collapsed="false">
      <c r="A81" s="88"/>
      <c r="B81" s="89"/>
      <c r="C81" s="81"/>
      <c r="D81" s="81"/>
      <c r="E81" s="81"/>
      <c r="F81" s="81"/>
      <c r="G81" s="81"/>
      <c r="H81" s="81"/>
      <c r="I81" s="81"/>
      <c r="J81" s="81"/>
      <c r="K81" s="81"/>
      <c r="L81" s="81"/>
      <c r="M81" s="81"/>
      <c r="N81" s="81"/>
      <c r="O81" s="81"/>
      <c r="P81" s="81"/>
      <c r="Q81" s="81"/>
      <c r="R81" s="81"/>
      <c r="S81" s="81"/>
      <c r="T81" s="81"/>
      <c r="U81" s="81"/>
      <c r="V81" s="81"/>
      <c r="W81" s="81"/>
      <c r="X81" s="81"/>
      <c r="Y81" s="81"/>
      <c r="Z81" s="81"/>
    </row>
    <row r="82" customFormat="false" ht="13.5" hidden="false" customHeight="false" outlineLevel="0" collapsed="false">
      <c r="A82" s="88"/>
      <c r="B82" s="89"/>
      <c r="C82" s="81"/>
      <c r="D82" s="81"/>
      <c r="E82" s="81"/>
      <c r="F82" s="81"/>
      <c r="G82" s="81"/>
      <c r="H82" s="81"/>
      <c r="I82" s="81"/>
      <c r="J82" s="81"/>
      <c r="K82" s="81"/>
      <c r="L82" s="81"/>
      <c r="M82" s="81"/>
      <c r="N82" s="81"/>
      <c r="O82" s="81"/>
      <c r="P82" s="81"/>
      <c r="Q82" s="81"/>
      <c r="R82" s="81"/>
      <c r="S82" s="81"/>
      <c r="T82" s="81"/>
      <c r="U82" s="81"/>
      <c r="V82" s="81"/>
      <c r="W82" s="81"/>
      <c r="X82" s="81"/>
      <c r="Y82" s="81"/>
      <c r="Z82" s="81"/>
    </row>
    <row r="83" customFormat="false" ht="13.5" hidden="false" customHeight="false" outlineLevel="0" collapsed="false">
      <c r="A83" s="88"/>
      <c r="B83" s="89"/>
      <c r="C83" s="81"/>
      <c r="D83" s="81"/>
      <c r="E83" s="81"/>
      <c r="F83" s="81"/>
      <c r="G83" s="81"/>
      <c r="H83" s="81"/>
      <c r="I83" s="81"/>
      <c r="J83" s="81"/>
      <c r="K83" s="81"/>
      <c r="L83" s="81"/>
      <c r="M83" s="81"/>
      <c r="N83" s="81"/>
      <c r="O83" s="81"/>
      <c r="P83" s="81"/>
      <c r="Q83" s="81"/>
      <c r="R83" s="81"/>
      <c r="S83" s="81"/>
      <c r="T83" s="81"/>
      <c r="U83" s="81"/>
      <c r="V83" s="81"/>
      <c r="W83" s="81"/>
      <c r="X83" s="81"/>
      <c r="Y83" s="81"/>
      <c r="Z83" s="81"/>
    </row>
    <row r="84" customFormat="false" ht="13.5" hidden="false" customHeight="false" outlineLevel="0" collapsed="false">
      <c r="A84" s="88"/>
      <c r="B84" s="89"/>
      <c r="C84" s="81"/>
      <c r="D84" s="81"/>
      <c r="E84" s="81"/>
      <c r="F84" s="81"/>
      <c r="G84" s="81"/>
      <c r="H84" s="81"/>
      <c r="I84" s="81"/>
      <c r="J84" s="81"/>
      <c r="K84" s="81"/>
      <c r="L84" s="81"/>
      <c r="M84" s="81"/>
      <c r="N84" s="81"/>
      <c r="O84" s="81"/>
      <c r="P84" s="81"/>
      <c r="Q84" s="81"/>
      <c r="R84" s="81"/>
      <c r="S84" s="81"/>
      <c r="T84" s="81"/>
      <c r="U84" s="81"/>
      <c r="V84" s="81"/>
      <c r="W84" s="81"/>
      <c r="X84" s="81"/>
      <c r="Y84" s="81"/>
      <c r="Z84" s="81"/>
    </row>
    <row r="85" customFormat="false" ht="13.5" hidden="false" customHeight="false" outlineLevel="0" collapsed="false">
      <c r="A85" s="88"/>
      <c r="B85" s="89"/>
      <c r="C85" s="81"/>
      <c r="D85" s="81"/>
      <c r="E85" s="81"/>
      <c r="F85" s="81"/>
      <c r="G85" s="81"/>
      <c r="H85" s="81"/>
      <c r="I85" s="81"/>
      <c r="J85" s="81"/>
      <c r="K85" s="81"/>
      <c r="L85" s="81"/>
      <c r="M85" s="81"/>
      <c r="N85" s="81"/>
      <c r="O85" s="81"/>
      <c r="P85" s="81"/>
      <c r="Q85" s="81"/>
      <c r="R85" s="81"/>
      <c r="S85" s="81"/>
      <c r="T85" s="81"/>
      <c r="U85" s="81"/>
      <c r="V85" s="81"/>
      <c r="W85" s="81"/>
      <c r="X85" s="81"/>
      <c r="Y85" s="81"/>
      <c r="Z85" s="81"/>
    </row>
    <row r="86" customFormat="false" ht="13.5" hidden="false" customHeight="false" outlineLevel="0" collapsed="false">
      <c r="A86" s="88"/>
      <c r="B86" s="89"/>
      <c r="C86" s="81"/>
      <c r="D86" s="81"/>
      <c r="E86" s="81"/>
      <c r="F86" s="81"/>
      <c r="G86" s="81"/>
      <c r="H86" s="81"/>
      <c r="I86" s="81"/>
      <c r="J86" s="81"/>
      <c r="K86" s="81"/>
      <c r="L86" s="81"/>
      <c r="M86" s="81"/>
      <c r="N86" s="81"/>
      <c r="O86" s="81"/>
      <c r="P86" s="81"/>
      <c r="Q86" s="81"/>
      <c r="R86" s="81"/>
      <c r="S86" s="81"/>
      <c r="T86" s="81"/>
      <c r="U86" s="81"/>
      <c r="V86" s="81"/>
      <c r="W86" s="81"/>
      <c r="X86" s="81"/>
      <c r="Y86" s="81"/>
      <c r="Z86" s="81"/>
    </row>
    <row r="87" customFormat="false" ht="13.5" hidden="false" customHeight="false" outlineLevel="0" collapsed="false">
      <c r="A87" s="88"/>
      <c r="B87" s="89"/>
      <c r="C87" s="81"/>
      <c r="D87" s="81"/>
      <c r="E87" s="81"/>
      <c r="F87" s="81"/>
      <c r="G87" s="81"/>
      <c r="H87" s="81"/>
      <c r="I87" s="81"/>
      <c r="J87" s="81"/>
      <c r="K87" s="81"/>
      <c r="L87" s="81"/>
      <c r="M87" s="81"/>
      <c r="N87" s="81"/>
      <c r="O87" s="81"/>
      <c r="P87" s="81"/>
      <c r="Q87" s="81"/>
      <c r="R87" s="81"/>
      <c r="S87" s="81"/>
      <c r="T87" s="81"/>
      <c r="U87" s="81"/>
      <c r="V87" s="81"/>
      <c r="W87" s="81"/>
      <c r="X87" s="81"/>
      <c r="Y87" s="81"/>
      <c r="Z87" s="81"/>
    </row>
    <row r="88" customFormat="false" ht="13.5" hidden="false" customHeight="false" outlineLevel="0" collapsed="false">
      <c r="A88" s="88"/>
      <c r="B88" s="89"/>
      <c r="C88" s="81"/>
      <c r="D88" s="81"/>
      <c r="E88" s="81"/>
      <c r="F88" s="81"/>
      <c r="G88" s="81"/>
      <c r="H88" s="81"/>
      <c r="I88" s="81"/>
      <c r="J88" s="81"/>
      <c r="K88" s="81"/>
      <c r="L88" s="81"/>
      <c r="M88" s="81"/>
      <c r="N88" s="81"/>
      <c r="O88" s="81"/>
      <c r="P88" s="81"/>
      <c r="Q88" s="81"/>
      <c r="R88" s="81"/>
      <c r="S88" s="81"/>
      <c r="T88" s="81"/>
      <c r="U88" s="81"/>
      <c r="V88" s="81"/>
      <c r="W88" s="81"/>
      <c r="X88" s="81"/>
      <c r="Y88" s="81"/>
      <c r="Z88" s="81"/>
    </row>
    <row r="89" customFormat="false" ht="13.5" hidden="false" customHeight="false" outlineLevel="0" collapsed="false">
      <c r="A89" s="88"/>
      <c r="B89" s="89"/>
      <c r="C89" s="81"/>
      <c r="D89" s="81"/>
      <c r="E89" s="81"/>
      <c r="F89" s="81"/>
      <c r="G89" s="81"/>
      <c r="H89" s="81"/>
      <c r="I89" s="81"/>
      <c r="J89" s="81"/>
      <c r="K89" s="81"/>
      <c r="L89" s="81"/>
      <c r="M89" s="81"/>
      <c r="N89" s="81"/>
      <c r="O89" s="81"/>
      <c r="P89" s="81"/>
      <c r="Q89" s="81"/>
      <c r="R89" s="81"/>
      <c r="S89" s="81"/>
      <c r="T89" s="81"/>
      <c r="U89" s="81"/>
      <c r="V89" s="81"/>
      <c r="W89" s="81"/>
      <c r="X89" s="81"/>
      <c r="Y89" s="81"/>
      <c r="Z89" s="81"/>
    </row>
    <row r="90" customFormat="false" ht="13.5" hidden="false" customHeight="false" outlineLevel="0" collapsed="false">
      <c r="A90" s="88"/>
      <c r="B90" s="89"/>
      <c r="C90" s="81"/>
      <c r="D90" s="81"/>
      <c r="E90" s="81"/>
      <c r="F90" s="81"/>
      <c r="G90" s="81"/>
      <c r="H90" s="81"/>
      <c r="I90" s="81"/>
      <c r="J90" s="81"/>
      <c r="K90" s="81"/>
      <c r="L90" s="81"/>
      <c r="M90" s="81"/>
      <c r="N90" s="81"/>
      <c r="O90" s="81"/>
      <c r="P90" s="81"/>
      <c r="Q90" s="81"/>
      <c r="R90" s="81"/>
      <c r="S90" s="81"/>
      <c r="T90" s="81"/>
      <c r="U90" s="81"/>
      <c r="V90" s="81"/>
      <c r="W90" s="81"/>
      <c r="X90" s="81"/>
      <c r="Y90" s="81"/>
      <c r="Z90" s="81"/>
    </row>
    <row r="91" customFormat="false" ht="13.5" hidden="false" customHeight="false" outlineLevel="0" collapsed="false">
      <c r="A91" s="88"/>
      <c r="B91" s="89"/>
      <c r="C91" s="81"/>
      <c r="D91" s="81"/>
      <c r="E91" s="81"/>
      <c r="F91" s="81"/>
      <c r="G91" s="81"/>
      <c r="H91" s="81"/>
      <c r="I91" s="81"/>
      <c r="J91" s="81"/>
      <c r="K91" s="81"/>
      <c r="L91" s="81"/>
      <c r="M91" s="81"/>
      <c r="N91" s="81"/>
      <c r="O91" s="81"/>
      <c r="P91" s="81"/>
      <c r="Q91" s="81"/>
      <c r="R91" s="81"/>
      <c r="S91" s="81"/>
      <c r="T91" s="81"/>
      <c r="U91" s="81"/>
      <c r="V91" s="81"/>
      <c r="W91" s="81"/>
      <c r="X91" s="81"/>
      <c r="Y91" s="81"/>
      <c r="Z91" s="81"/>
    </row>
    <row r="92" customFormat="false" ht="13.5" hidden="false" customHeight="false" outlineLevel="0" collapsed="false">
      <c r="A92" s="88"/>
      <c r="B92" s="89"/>
      <c r="C92" s="81"/>
      <c r="D92" s="81"/>
      <c r="E92" s="81"/>
      <c r="F92" s="81"/>
      <c r="G92" s="81"/>
      <c r="H92" s="81"/>
      <c r="I92" s="81"/>
      <c r="J92" s="81"/>
      <c r="K92" s="81"/>
      <c r="L92" s="81"/>
      <c r="M92" s="81"/>
      <c r="N92" s="81"/>
      <c r="O92" s="81"/>
      <c r="P92" s="81"/>
      <c r="Q92" s="81"/>
      <c r="R92" s="81"/>
      <c r="S92" s="81"/>
      <c r="T92" s="81"/>
      <c r="U92" s="81"/>
      <c r="V92" s="81"/>
      <c r="W92" s="81"/>
      <c r="X92" s="81"/>
      <c r="Y92" s="81"/>
      <c r="Z92" s="81"/>
    </row>
    <row r="93" customFormat="false" ht="13.5" hidden="false" customHeight="false" outlineLevel="0" collapsed="false">
      <c r="A93" s="88"/>
      <c r="B93" s="89"/>
      <c r="C93" s="81"/>
      <c r="D93" s="81"/>
      <c r="E93" s="81"/>
      <c r="F93" s="81"/>
      <c r="G93" s="81"/>
      <c r="H93" s="81"/>
      <c r="I93" s="81"/>
      <c r="J93" s="81"/>
      <c r="K93" s="81"/>
      <c r="L93" s="81"/>
      <c r="M93" s="81"/>
      <c r="N93" s="81"/>
      <c r="O93" s="81"/>
      <c r="P93" s="81"/>
      <c r="Q93" s="81"/>
      <c r="R93" s="81"/>
      <c r="S93" s="81"/>
      <c r="T93" s="81"/>
      <c r="U93" s="81"/>
      <c r="V93" s="81"/>
      <c r="W93" s="81"/>
      <c r="X93" s="81"/>
      <c r="Y93" s="81"/>
      <c r="Z93" s="81"/>
    </row>
    <row r="94" customFormat="false" ht="13.5" hidden="false" customHeight="false" outlineLevel="0" collapsed="false">
      <c r="A94" s="88"/>
      <c r="B94" s="89"/>
      <c r="C94" s="81"/>
      <c r="D94" s="81"/>
      <c r="E94" s="81"/>
      <c r="F94" s="81"/>
      <c r="G94" s="81"/>
      <c r="H94" s="81"/>
      <c r="I94" s="81"/>
      <c r="J94" s="81"/>
      <c r="K94" s="81"/>
      <c r="L94" s="81"/>
      <c r="M94" s="81"/>
      <c r="N94" s="81"/>
      <c r="O94" s="81"/>
      <c r="P94" s="81"/>
      <c r="Q94" s="81"/>
      <c r="R94" s="81"/>
      <c r="S94" s="81"/>
      <c r="T94" s="81"/>
      <c r="U94" s="81"/>
      <c r="V94" s="81"/>
      <c r="W94" s="81"/>
      <c r="X94" s="81"/>
      <c r="Y94" s="81"/>
      <c r="Z94" s="81"/>
    </row>
    <row r="95" customFormat="false" ht="13.5" hidden="false" customHeight="false" outlineLevel="0" collapsed="false">
      <c r="A95" s="88"/>
      <c r="B95" s="89"/>
      <c r="C95" s="81"/>
      <c r="D95" s="81"/>
      <c r="E95" s="81"/>
      <c r="F95" s="81"/>
      <c r="G95" s="81"/>
      <c r="H95" s="81"/>
      <c r="I95" s="81"/>
      <c r="J95" s="81"/>
      <c r="K95" s="81"/>
      <c r="L95" s="81"/>
      <c r="M95" s="81"/>
      <c r="N95" s="81"/>
      <c r="O95" s="81"/>
      <c r="P95" s="81"/>
      <c r="Q95" s="81"/>
      <c r="R95" s="81"/>
      <c r="S95" s="81"/>
      <c r="T95" s="81"/>
      <c r="U95" s="81"/>
      <c r="V95" s="81"/>
      <c r="W95" s="81"/>
      <c r="X95" s="81"/>
      <c r="Y95" s="81"/>
      <c r="Z95" s="81"/>
    </row>
    <row r="96" customFormat="false" ht="13.5" hidden="false" customHeight="false" outlineLevel="0" collapsed="false">
      <c r="A96" s="88"/>
      <c r="B96" s="89"/>
      <c r="C96" s="81"/>
      <c r="D96" s="81"/>
      <c r="E96" s="81"/>
      <c r="F96" s="81"/>
      <c r="G96" s="81"/>
      <c r="H96" s="81"/>
      <c r="I96" s="81"/>
      <c r="J96" s="81"/>
      <c r="K96" s="81"/>
      <c r="L96" s="81"/>
      <c r="M96" s="81"/>
      <c r="N96" s="81"/>
      <c r="O96" s="81"/>
      <c r="P96" s="81"/>
      <c r="Q96" s="81"/>
      <c r="R96" s="81"/>
      <c r="S96" s="81"/>
      <c r="T96" s="81"/>
      <c r="U96" s="81"/>
      <c r="V96" s="81"/>
      <c r="W96" s="81"/>
      <c r="X96" s="81"/>
      <c r="Y96" s="81"/>
      <c r="Z96" s="81"/>
    </row>
    <row r="97" customFormat="false" ht="13.5" hidden="false" customHeight="false" outlineLevel="0" collapsed="false">
      <c r="A97" s="88"/>
      <c r="B97" s="89"/>
      <c r="C97" s="81"/>
      <c r="D97" s="81"/>
      <c r="E97" s="81"/>
      <c r="F97" s="81"/>
      <c r="G97" s="81"/>
      <c r="H97" s="81"/>
      <c r="I97" s="81"/>
      <c r="J97" s="81"/>
      <c r="K97" s="81"/>
      <c r="L97" s="81"/>
      <c r="M97" s="81"/>
      <c r="N97" s="81"/>
      <c r="O97" s="81"/>
      <c r="P97" s="81"/>
      <c r="Q97" s="81"/>
      <c r="R97" s="81"/>
      <c r="S97" s="81"/>
      <c r="T97" s="81"/>
      <c r="U97" s="81"/>
      <c r="V97" s="81"/>
      <c r="W97" s="81"/>
      <c r="X97" s="81"/>
      <c r="Y97" s="81"/>
      <c r="Z97" s="81"/>
    </row>
    <row r="98" customFormat="false" ht="13.5" hidden="false" customHeight="false" outlineLevel="0" collapsed="false">
      <c r="A98" s="88"/>
      <c r="B98" s="89"/>
      <c r="C98" s="81"/>
      <c r="D98" s="81"/>
      <c r="E98" s="81"/>
      <c r="F98" s="81"/>
      <c r="G98" s="81"/>
      <c r="H98" s="81"/>
      <c r="I98" s="81"/>
      <c r="J98" s="81"/>
      <c r="K98" s="81"/>
      <c r="L98" s="81"/>
      <c r="M98" s="81"/>
      <c r="N98" s="81"/>
      <c r="O98" s="81"/>
      <c r="P98" s="81"/>
      <c r="Q98" s="81"/>
      <c r="R98" s="81"/>
      <c r="S98" s="81"/>
      <c r="T98" s="81"/>
      <c r="U98" s="81"/>
      <c r="V98" s="81"/>
      <c r="W98" s="81"/>
      <c r="X98" s="81"/>
      <c r="Y98" s="81"/>
      <c r="Z98" s="81"/>
    </row>
    <row r="99" customFormat="false" ht="13.5" hidden="false" customHeight="false" outlineLevel="0" collapsed="false">
      <c r="A99" s="88"/>
      <c r="B99" s="89"/>
      <c r="C99" s="81"/>
      <c r="D99" s="81"/>
      <c r="E99" s="81"/>
      <c r="F99" s="81"/>
      <c r="G99" s="81"/>
      <c r="H99" s="81"/>
      <c r="I99" s="81"/>
      <c r="J99" s="81"/>
      <c r="K99" s="81"/>
      <c r="L99" s="81"/>
      <c r="M99" s="81"/>
      <c r="N99" s="81"/>
      <c r="O99" s="81"/>
      <c r="P99" s="81"/>
      <c r="Q99" s="81"/>
      <c r="R99" s="81"/>
      <c r="S99" s="81"/>
      <c r="T99" s="81"/>
      <c r="U99" s="81"/>
      <c r="V99" s="81"/>
      <c r="W99" s="81"/>
      <c r="X99" s="81"/>
      <c r="Y99" s="81"/>
      <c r="Z99" s="81"/>
    </row>
    <row r="100" customFormat="false" ht="13.5" hidden="false" customHeight="false" outlineLevel="0" collapsed="false">
      <c r="A100" s="88"/>
      <c r="B100" s="89"/>
      <c r="C100" s="81"/>
      <c r="D100" s="81"/>
      <c r="E100" s="81"/>
      <c r="F100" s="81"/>
      <c r="G100" s="81"/>
      <c r="H100" s="81"/>
      <c r="I100" s="81"/>
      <c r="J100" s="81"/>
      <c r="K100" s="81"/>
      <c r="L100" s="81"/>
      <c r="M100" s="81"/>
      <c r="N100" s="81"/>
      <c r="O100" s="81"/>
      <c r="P100" s="81"/>
      <c r="Q100" s="81"/>
      <c r="R100" s="81"/>
      <c r="S100" s="81"/>
      <c r="T100" s="81"/>
      <c r="U100" s="81"/>
      <c r="V100" s="81"/>
      <c r="W100" s="81"/>
      <c r="X100" s="81"/>
      <c r="Y100" s="81"/>
      <c r="Z100" s="81"/>
    </row>
    <row r="101" customFormat="false" ht="13.5" hidden="false" customHeight="false" outlineLevel="0" collapsed="false">
      <c r="A101" s="88"/>
      <c r="B101" s="89"/>
      <c r="C101" s="81"/>
      <c r="D101" s="81"/>
      <c r="E101" s="81"/>
      <c r="F101" s="81"/>
      <c r="G101" s="81"/>
      <c r="H101" s="81"/>
      <c r="I101" s="81"/>
      <c r="J101" s="81"/>
      <c r="K101" s="81"/>
      <c r="L101" s="81"/>
      <c r="M101" s="81"/>
      <c r="N101" s="81"/>
      <c r="O101" s="81"/>
      <c r="P101" s="81"/>
      <c r="Q101" s="81"/>
      <c r="R101" s="81"/>
      <c r="S101" s="81"/>
      <c r="T101" s="81"/>
      <c r="U101" s="81"/>
      <c r="V101" s="81"/>
      <c r="W101" s="81"/>
      <c r="X101" s="81"/>
      <c r="Y101" s="81"/>
      <c r="Z101" s="81"/>
    </row>
    <row r="102" customFormat="false" ht="13.5" hidden="false" customHeight="false" outlineLevel="0" collapsed="false">
      <c r="A102" s="88"/>
      <c r="B102" s="89"/>
      <c r="C102" s="81"/>
      <c r="D102" s="81"/>
      <c r="E102" s="81"/>
      <c r="F102" s="81"/>
      <c r="G102" s="81"/>
      <c r="H102" s="81"/>
      <c r="I102" s="81"/>
      <c r="J102" s="81"/>
      <c r="K102" s="81"/>
      <c r="L102" s="81"/>
      <c r="M102" s="81"/>
      <c r="N102" s="81"/>
      <c r="O102" s="81"/>
      <c r="P102" s="81"/>
      <c r="Q102" s="81"/>
      <c r="R102" s="81"/>
      <c r="S102" s="81"/>
      <c r="T102" s="81"/>
      <c r="U102" s="81"/>
      <c r="V102" s="81"/>
      <c r="W102" s="81"/>
      <c r="X102" s="81"/>
      <c r="Y102" s="81"/>
      <c r="Z102" s="81"/>
    </row>
    <row r="103" customFormat="false" ht="13.5" hidden="false" customHeight="false" outlineLevel="0" collapsed="false">
      <c r="A103" s="88"/>
      <c r="B103" s="89"/>
      <c r="C103" s="81"/>
      <c r="D103" s="81"/>
      <c r="E103" s="81"/>
      <c r="F103" s="81"/>
      <c r="G103" s="81"/>
      <c r="H103" s="81"/>
      <c r="I103" s="81"/>
      <c r="J103" s="81"/>
      <c r="K103" s="81"/>
      <c r="L103" s="81"/>
      <c r="M103" s="81"/>
      <c r="N103" s="81"/>
      <c r="O103" s="81"/>
      <c r="P103" s="81"/>
      <c r="Q103" s="81"/>
      <c r="R103" s="81"/>
      <c r="S103" s="81"/>
      <c r="T103" s="81"/>
      <c r="U103" s="81"/>
      <c r="V103" s="81"/>
      <c r="W103" s="81"/>
      <c r="X103" s="81"/>
      <c r="Y103" s="81"/>
      <c r="Z103" s="81"/>
    </row>
    <row r="104" customFormat="false" ht="13.5" hidden="false" customHeight="false" outlineLevel="0" collapsed="false">
      <c r="A104" s="88"/>
      <c r="B104" s="89"/>
      <c r="C104" s="81"/>
      <c r="D104" s="81"/>
      <c r="E104" s="81"/>
      <c r="F104" s="81"/>
      <c r="G104" s="81"/>
      <c r="H104" s="81"/>
      <c r="I104" s="81"/>
      <c r="J104" s="81"/>
      <c r="K104" s="81"/>
      <c r="L104" s="81"/>
      <c r="M104" s="81"/>
      <c r="N104" s="81"/>
      <c r="O104" s="81"/>
      <c r="P104" s="81"/>
      <c r="Q104" s="81"/>
      <c r="R104" s="81"/>
      <c r="S104" s="81"/>
      <c r="T104" s="81"/>
      <c r="U104" s="81"/>
      <c r="V104" s="81"/>
      <c r="W104" s="81"/>
      <c r="X104" s="81"/>
      <c r="Y104" s="81"/>
      <c r="Z104" s="81"/>
    </row>
    <row r="105" customFormat="false" ht="13.5" hidden="false" customHeight="false" outlineLevel="0" collapsed="false">
      <c r="A105" s="88"/>
      <c r="B105" s="89"/>
      <c r="C105" s="81"/>
      <c r="D105" s="81"/>
      <c r="E105" s="81"/>
      <c r="F105" s="81"/>
      <c r="G105" s="81"/>
      <c r="H105" s="81"/>
      <c r="I105" s="81"/>
      <c r="J105" s="81"/>
      <c r="K105" s="81"/>
      <c r="L105" s="81"/>
      <c r="M105" s="81"/>
      <c r="N105" s="81"/>
      <c r="O105" s="81"/>
      <c r="P105" s="81"/>
      <c r="Q105" s="81"/>
      <c r="R105" s="81"/>
      <c r="S105" s="81"/>
      <c r="T105" s="81"/>
      <c r="U105" s="81"/>
      <c r="V105" s="81"/>
      <c r="W105" s="81"/>
      <c r="X105" s="81"/>
      <c r="Y105" s="81"/>
      <c r="Z105" s="81"/>
    </row>
    <row r="106" customFormat="false" ht="13.5" hidden="false" customHeight="false" outlineLevel="0" collapsed="false">
      <c r="A106" s="88"/>
      <c r="B106" s="89"/>
      <c r="C106" s="81"/>
      <c r="D106" s="81"/>
      <c r="E106" s="81"/>
      <c r="F106" s="81"/>
      <c r="G106" s="81"/>
      <c r="H106" s="81"/>
      <c r="I106" s="81"/>
      <c r="J106" s="81"/>
      <c r="K106" s="81"/>
      <c r="L106" s="81"/>
      <c r="M106" s="81"/>
      <c r="N106" s="81"/>
      <c r="O106" s="81"/>
      <c r="P106" s="81"/>
      <c r="Q106" s="81"/>
      <c r="R106" s="81"/>
      <c r="S106" s="81"/>
      <c r="T106" s="81"/>
      <c r="U106" s="81"/>
      <c r="V106" s="81"/>
      <c r="W106" s="81"/>
      <c r="X106" s="81"/>
      <c r="Y106" s="81"/>
      <c r="Z106" s="81"/>
    </row>
    <row r="107" customFormat="false" ht="13.5" hidden="false" customHeight="false" outlineLevel="0" collapsed="false">
      <c r="A107" s="88"/>
      <c r="B107" s="89"/>
      <c r="C107" s="81"/>
      <c r="D107" s="81"/>
      <c r="E107" s="81"/>
      <c r="F107" s="81"/>
      <c r="G107" s="81"/>
      <c r="H107" s="81"/>
      <c r="I107" s="81"/>
      <c r="J107" s="81"/>
      <c r="K107" s="81"/>
      <c r="L107" s="81"/>
      <c r="M107" s="81"/>
      <c r="N107" s="81"/>
      <c r="O107" s="81"/>
      <c r="P107" s="81"/>
      <c r="Q107" s="81"/>
      <c r="R107" s="81"/>
      <c r="S107" s="81"/>
      <c r="T107" s="81"/>
      <c r="U107" s="81"/>
      <c r="V107" s="81"/>
      <c r="W107" s="81"/>
      <c r="X107" s="81"/>
      <c r="Y107" s="81"/>
      <c r="Z107" s="81"/>
    </row>
    <row r="108" customFormat="false" ht="13.5" hidden="false" customHeight="false" outlineLevel="0" collapsed="false">
      <c r="A108" s="88"/>
      <c r="B108" s="89"/>
      <c r="C108" s="81"/>
      <c r="D108" s="81"/>
      <c r="E108" s="81"/>
      <c r="F108" s="81"/>
      <c r="G108" s="81"/>
      <c r="H108" s="81"/>
      <c r="I108" s="81"/>
      <c r="J108" s="81"/>
      <c r="K108" s="81"/>
      <c r="L108" s="81"/>
      <c r="M108" s="81"/>
      <c r="N108" s="81"/>
      <c r="O108" s="81"/>
      <c r="P108" s="81"/>
      <c r="Q108" s="81"/>
      <c r="R108" s="81"/>
      <c r="S108" s="81"/>
      <c r="T108" s="81"/>
      <c r="U108" s="81"/>
      <c r="V108" s="81"/>
      <c r="W108" s="81"/>
      <c r="X108" s="81"/>
      <c r="Y108" s="81"/>
      <c r="Z108" s="81"/>
    </row>
    <row r="109" customFormat="false" ht="13.5" hidden="false" customHeight="false" outlineLevel="0" collapsed="false">
      <c r="A109" s="88"/>
      <c r="B109" s="89"/>
      <c r="C109" s="81"/>
      <c r="D109" s="81"/>
      <c r="E109" s="81"/>
      <c r="F109" s="81"/>
      <c r="G109" s="81"/>
      <c r="H109" s="81"/>
      <c r="I109" s="81"/>
      <c r="J109" s="81"/>
      <c r="K109" s="81"/>
      <c r="L109" s="81"/>
      <c r="M109" s="81"/>
      <c r="N109" s="81"/>
      <c r="O109" s="81"/>
      <c r="P109" s="81"/>
      <c r="Q109" s="81"/>
      <c r="R109" s="81"/>
      <c r="S109" s="81"/>
      <c r="T109" s="81"/>
      <c r="U109" s="81"/>
      <c r="V109" s="81"/>
      <c r="W109" s="81"/>
      <c r="X109" s="81"/>
      <c r="Y109" s="81"/>
      <c r="Z109" s="81"/>
    </row>
    <row r="110" customFormat="false" ht="13.5" hidden="false" customHeight="false" outlineLevel="0" collapsed="false">
      <c r="A110" s="88"/>
      <c r="B110" s="89"/>
      <c r="C110" s="81"/>
      <c r="D110" s="81"/>
      <c r="E110" s="81"/>
      <c r="F110" s="81"/>
      <c r="G110" s="81"/>
      <c r="H110" s="81"/>
      <c r="I110" s="81"/>
      <c r="J110" s="81"/>
      <c r="K110" s="81"/>
      <c r="L110" s="81"/>
      <c r="M110" s="81"/>
      <c r="N110" s="81"/>
      <c r="O110" s="81"/>
      <c r="P110" s="81"/>
      <c r="Q110" s="81"/>
      <c r="R110" s="81"/>
      <c r="S110" s="81"/>
      <c r="T110" s="81"/>
      <c r="U110" s="81"/>
      <c r="V110" s="81"/>
      <c r="W110" s="81"/>
      <c r="X110" s="81"/>
      <c r="Y110" s="81"/>
      <c r="Z110" s="81"/>
    </row>
    <row r="111" customFormat="false" ht="13.5" hidden="false" customHeight="false" outlineLevel="0" collapsed="false">
      <c r="A111" s="88"/>
      <c r="B111" s="89"/>
      <c r="C111" s="81"/>
      <c r="D111" s="81"/>
      <c r="E111" s="81"/>
      <c r="F111" s="81"/>
      <c r="G111" s="81"/>
      <c r="H111" s="81"/>
      <c r="I111" s="81"/>
      <c r="J111" s="81"/>
      <c r="K111" s="81"/>
      <c r="L111" s="81"/>
      <c r="M111" s="81"/>
      <c r="N111" s="81"/>
      <c r="O111" s="81"/>
      <c r="P111" s="81"/>
      <c r="Q111" s="81"/>
      <c r="R111" s="81"/>
      <c r="S111" s="81"/>
      <c r="T111" s="81"/>
      <c r="U111" s="81"/>
      <c r="V111" s="81"/>
      <c r="W111" s="81"/>
      <c r="X111" s="81"/>
      <c r="Y111" s="81"/>
      <c r="Z111" s="81"/>
    </row>
    <row r="112" customFormat="false" ht="13.5" hidden="false" customHeight="false" outlineLevel="0" collapsed="false">
      <c r="A112" s="88"/>
      <c r="B112" s="89"/>
      <c r="C112" s="81"/>
      <c r="D112" s="81"/>
      <c r="E112" s="81"/>
      <c r="F112" s="81"/>
      <c r="G112" s="81"/>
      <c r="H112" s="81"/>
      <c r="I112" s="81"/>
      <c r="J112" s="81"/>
      <c r="K112" s="81"/>
      <c r="L112" s="81"/>
      <c r="M112" s="81"/>
      <c r="N112" s="81"/>
      <c r="O112" s="81"/>
      <c r="P112" s="81"/>
      <c r="Q112" s="81"/>
      <c r="R112" s="81"/>
      <c r="S112" s="81"/>
      <c r="T112" s="81"/>
      <c r="U112" s="81"/>
      <c r="V112" s="81"/>
      <c r="W112" s="81"/>
      <c r="X112" s="81"/>
      <c r="Y112" s="81"/>
      <c r="Z112" s="81"/>
    </row>
    <row r="113" customFormat="false" ht="13.5" hidden="false" customHeight="false" outlineLevel="0" collapsed="false">
      <c r="A113" s="88"/>
      <c r="B113" s="89"/>
      <c r="C113" s="81"/>
      <c r="D113" s="81"/>
      <c r="E113" s="81"/>
      <c r="F113" s="81"/>
      <c r="G113" s="81"/>
      <c r="H113" s="81"/>
      <c r="I113" s="81"/>
      <c r="J113" s="81"/>
      <c r="K113" s="81"/>
      <c r="L113" s="81"/>
      <c r="M113" s="81"/>
      <c r="N113" s="81"/>
      <c r="O113" s="81"/>
      <c r="P113" s="81"/>
      <c r="Q113" s="81"/>
      <c r="R113" s="81"/>
      <c r="S113" s="81"/>
      <c r="T113" s="81"/>
      <c r="U113" s="81"/>
      <c r="V113" s="81"/>
      <c r="W113" s="81"/>
      <c r="X113" s="81"/>
      <c r="Y113" s="81"/>
      <c r="Z113" s="81"/>
    </row>
    <row r="114" customFormat="false" ht="13.5" hidden="false" customHeight="false" outlineLevel="0" collapsed="false">
      <c r="A114" s="88"/>
      <c r="B114" s="89"/>
      <c r="C114" s="81"/>
      <c r="D114" s="81"/>
      <c r="E114" s="81"/>
      <c r="F114" s="81"/>
      <c r="G114" s="81"/>
      <c r="H114" s="81"/>
      <c r="I114" s="81"/>
      <c r="J114" s="81"/>
      <c r="K114" s="81"/>
      <c r="L114" s="81"/>
      <c r="M114" s="81"/>
      <c r="N114" s="81"/>
      <c r="O114" s="81"/>
      <c r="P114" s="81"/>
      <c r="Q114" s="81"/>
      <c r="R114" s="81"/>
      <c r="S114" s="81"/>
      <c r="T114" s="81"/>
      <c r="U114" s="81"/>
      <c r="V114" s="81"/>
      <c r="W114" s="81"/>
      <c r="X114" s="81"/>
      <c r="Y114" s="81"/>
      <c r="Z114" s="81"/>
    </row>
    <row r="115" customFormat="false" ht="13.5" hidden="false" customHeight="false" outlineLevel="0" collapsed="false">
      <c r="A115" s="88"/>
      <c r="B115" s="89"/>
      <c r="C115" s="81"/>
      <c r="D115" s="81"/>
      <c r="E115" s="81"/>
      <c r="F115" s="81"/>
      <c r="G115" s="81"/>
      <c r="H115" s="81"/>
      <c r="I115" s="81"/>
      <c r="J115" s="81"/>
      <c r="K115" s="81"/>
      <c r="L115" s="81"/>
      <c r="M115" s="81"/>
      <c r="N115" s="81"/>
      <c r="O115" s="81"/>
      <c r="P115" s="81"/>
      <c r="Q115" s="81"/>
      <c r="R115" s="81"/>
      <c r="S115" s="81"/>
      <c r="T115" s="81"/>
      <c r="U115" s="81"/>
      <c r="V115" s="81"/>
      <c r="W115" s="81"/>
      <c r="X115" s="81"/>
      <c r="Y115" s="81"/>
      <c r="Z115" s="81"/>
    </row>
    <row r="116" customFormat="false" ht="13.5" hidden="false" customHeight="false" outlineLevel="0" collapsed="false">
      <c r="A116" s="88"/>
      <c r="B116" s="89"/>
      <c r="C116" s="81"/>
      <c r="D116" s="81"/>
      <c r="E116" s="81"/>
      <c r="F116" s="81"/>
      <c r="G116" s="81"/>
      <c r="H116" s="81"/>
      <c r="I116" s="81"/>
      <c r="J116" s="81"/>
      <c r="K116" s="81"/>
      <c r="L116" s="81"/>
      <c r="M116" s="81"/>
      <c r="N116" s="81"/>
      <c r="O116" s="81"/>
      <c r="P116" s="81"/>
      <c r="Q116" s="81"/>
      <c r="R116" s="81"/>
      <c r="S116" s="81"/>
      <c r="T116" s="81"/>
      <c r="U116" s="81"/>
      <c r="V116" s="81"/>
      <c r="W116" s="81"/>
      <c r="X116" s="81"/>
      <c r="Y116" s="81"/>
      <c r="Z116" s="81"/>
    </row>
    <row r="117" customFormat="false" ht="13.5" hidden="false" customHeight="false" outlineLevel="0" collapsed="false">
      <c r="A117" s="88"/>
      <c r="B117" s="89"/>
      <c r="C117" s="81"/>
      <c r="D117" s="81"/>
      <c r="E117" s="81"/>
      <c r="F117" s="81"/>
      <c r="G117" s="81"/>
      <c r="H117" s="81"/>
      <c r="I117" s="81"/>
      <c r="J117" s="81"/>
      <c r="K117" s="81"/>
      <c r="L117" s="81"/>
      <c r="M117" s="81"/>
      <c r="N117" s="81"/>
      <c r="O117" s="81"/>
      <c r="P117" s="81"/>
      <c r="Q117" s="81"/>
      <c r="R117" s="81"/>
      <c r="S117" s="81"/>
      <c r="T117" s="81"/>
      <c r="U117" s="81"/>
      <c r="V117" s="81"/>
      <c r="W117" s="81"/>
      <c r="X117" s="81"/>
      <c r="Y117" s="81"/>
      <c r="Z117" s="81"/>
    </row>
    <row r="118" customFormat="false" ht="13.5" hidden="false" customHeight="false" outlineLevel="0" collapsed="false">
      <c r="A118" s="88"/>
      <c r="B118" s="89"/>
      <c r="C118" s="81"/>
      <c r="D118" s="81"/>
      <c r="E118" s="81"/>
      <c r="F118" s="81"/>
      <c r="G118" s="81"/>
      <c r="H118" s="81"/>
      <c r="I118" s="81"/>
      <c r="J118" s="81"/>
      <c r="K118" s="81"/>
      <c r="L118" s="81"/>
      <c r="M118" s="81"/>
      <c r="N118" s="81"/>
      <c r="O118" s="81"/>
      <c r="P118" s="81"/>
      <c r="Q118" s="81"/>
      <c r="R118" s="81"/>
      <c r="S118" s="81"/>
      <c r="T118" s="81"/>
      <c r="U118" s="81"/>
      <c r="V118" s="81"/>
      <c r="W118" s="81"/>
      <c r="X118" s="81"/>
      <c r="Y118" s="81"/>
      <c r="Z118" s="81"/>
    </row>
    <row r="119" customFormat="false" ht="13.5" hidden="false" customHeight="false" outlineLevel="0" collapsed="false">
      <c r="A119" s="88"/>
      <c r="B119" s="89"/>
      <c r="C119" s="81"/>
      <c r="D119" s="81"/>
      <c r="E119" s="81"/>
      <c r="F119" s="81"/>
      <c r="G119" s="81"/>
      <c r="H119" s="81"/>
      <c r="I119" s="81"/>
      <c r="J119" s="81"/>
      <c r="K119" s="81"/>
      <c r="L119" s="81"/>
      <c r="M119" s="81"/>
      <c r="N119" s="81"/>
      <c r="O119" s="81"/>
      <c r="P119" s="81"/>
      <c r="Q119" s="81"/>
      <c r="R119" s="81"/>
      <c r="S119" s="81"/>
      <c r="T119" s="81"/>
      <c r="U119" s="81"/>
      <c r="V119" s="81"/>
      <c r="W119" s="81"/>
      <c r="X119" s="81"/>
      <c r="Y119" s="81"/>
      <c r="Z119" s="81"/>
    </row>
    <row r="120" customFormat="false" ht="13.5" hidden="false" customHeight="false" outlineLevel="0" collapsed="false">
      <c r="A120" s="88"/>
      <c r="B120" s="89"/>
      <c r="C120" s="81"/>
      <c r="D120" s="81"/>
      <c r="E120" s="81"/>
      <c r="F120" s="81"/>
      <c r="G120" s="81"/>
      <c r="H120" s="81"/>
      <c r="I120" s="81"/>
      <c r="J120" s="81"/>
      <c r="K120" s="81"/>
      <c r="L120" s="81"/>
      <c r="M120" s="81"/>
      <c r="N120" s="81"/>
      <c r="O120" s="81"/>
      <c r="P120" s="81"/>
      <c r="Q120" s="81"/>
      <c r="R120" s="81"/>
      <c r="S120" s="81"/>
      <c r="T120" s="81"/>
      <c r="U120" s="81"/>
      <c r="V120" s="81"/>
      <c r="W120" s="81"/>
      <c r="X120" s="81"/>
      <c r="Y120" s="81"/>
      <c r="Z120" s="81"/>
    </row>
    <row r="121" customFormat="false" ht="13.5" hidden="false" customHeight="false" outlineLevel="0" collapsed="false">
      <c r="A121" s="88"/>
      <c r="B121" s="89"/>
      <c r="C121" s="81"/>
      <c r="D121" s="81"/>
      <c r="E121" s="81"/>
      <c r="F121" s="81"/>
      <c r="G121" s="81"/>
      <c r="H121" s="81"/>
      <c r="I121" s="81"/>
      <c r="J121" s="81"/>
      <c r="K121" s="81"/>
      <c r="L121" s="81"/>
      <c r="M121" s="81"/>
      <c r="N121" s="81"/>
      <c r="O121" s="81"/>
      <c r="P121" s="81"/>
      <c r="Q121" s="81"/>
      <c r="R121" s="81"/>
      <c r="S121" s="81"/>
      <c r="T121" s="81"/>
      <c r="U121" s="81"/>
      <c r="V121" s="81"/>
      <c r="W121" s="81"/>
      <c r="X121" s="81"/>
      <c r="Y121" s="81"/>
      <c r="Z121" s="81"/>
    </row>
    <row r="122" customFormat="false" ht="13.5" hidden="false" customHeight="false" outlineLevel="0" collapsed="false">
      <c r="A122" s="88"/>
      <c r="B122" s="89"/>
      <c r="C122" s="81"/>
      <c r="D122" s="81"/>
      <c r="E122" s="81"/>
      <c r="F122" s="81"/>
      <c r="G122" s="81"/>
      <c r="H122" s="81"/>
      <c r="I122" s="81"/>
      <c r="J122" s="81"/>
      <c r="K122" s="81"/>
      <c r="L122" s="81"/>
      <c r="M122" s="81"/>
      <c r="N122" s="81"/>
      <c r="O122" s="81"/>
      <c r="P122" s="81"/>
      <c r="Q122" s="81"/>
      <c r="R122" s="81"/>
      <c r="S122" s="81"/>
      <c r="T122" s="81"/>
      <c r="U122" s="81"/>
      <c r="V122" s="81"/>
      <c r="W122" s="81"/>
      <c r="X122" s="81"/>
      <c r="Y122" s="81"/>
      <c r="Z122" s="81"/>
    </row>
    <row r="123" customFormat="false" ht="13.5" hidden="false" customHeight="false" outlineLevel="0" collapsed="false">
      <c r="A123" s="88"/>
      <c r="B123" s="89"/>
      <c r="C123" s="81"/>
      <c r="D123" s="81"/>
      <c r="E123" s="81"/>
      <c r="F123" s="81"/>
      <c r="G123" s="81"/>
      <c r="H123" s="81"/>
      <c r="I123" s="81"/>
      <c r="J123" s="81"/>
      <c r="K123" s="81"/>
      <c r="L123" s="81"/>
      <c r="M123" s="81"/>
      <c r="N123" s="81"/>
      <c r="O123" s="81"/>
      <c r="P123" s="81"/>
      <c r="Q123" s="81"/>
      <c r="R123" s="81"/>
      <c r="S123" s="81"/>
      <c r="T123" s="81"/>
      <c r="U123" s="81"/>
      <c r="V123" s="81"/>
      <c r="W123" s="81"/>
      <c r="X123" s="81"/>
      <c r="Y123" s="81"/>
      <c r="Z123" s="81"/>
    </row>
    <row r="124" customFormat="false" ht="13.5" hidden="false" customHeight="false" outlineLevel="0" collapsed="false">
      <c r="A124" s="88"/>
      <c r="B124" s="89"/>
      <c r="C124" s="81"/>
      <c r="D124" s="81"/>
      <c r="E124" s="81"/>
      <c r="F124" s="81"/>
      <c r="G124" s="81"/>
      <c r="H124" s="81"/>
      <c r="I124" s="81"/>
      <c r="J124" s="81"/>
      <c r="K124" s="81"/>
      <c r="L124" s="81"/>
      <c r="M124" s="81"/>
      <c r="N124" s="81"/>
      <c r="O124" s="81"/>
      <c r="P124" s="81"/>
      <c r="Q124" s="81"/>
      <c r="R124" s="81"/>
      <c r="S124" s="81"/>
      <c r="T124" s="81"/>
      <c r="U124" s="81"/>
      <c r="V124" s="81"/>
      <c r="W124" s="81"/>
      <c r="X124" s="81"/>
      <c r="Y124" s="81"/>
      <c r="Z124" s="81"/>
    </row>
    <row r="125" customFormat="false" ht="13.5" hidden="false" customHeight="false" outlineLevel="0" collapsed="false">
      <c r="A125" s="88"/>
      <c r="B125" s="89"/>
      <c r="C125" s="81"/>
      <c r="D125" s="81"/>
      <c r="E125" s="81"/>
      <c r="F125" s="81"/>
      <c r="G125" s="81"/>
      <c r="H125" s="81"/>
      <c r="I125" s="81"/>
      <c r="J125" s="81"/>
      <c r="K125" s="81"/>
      <c r="L125" s="81"/>
      <c r="M125" s="81"/>
      <c r="N125" s="81"/>
      <c r="O125" s="81"/>
      <c r="P125" s="81"/>
      <c r="Q125" s="81"/>
      <c r="R125" s="81"/>
      <c r="S125" s="81"/>
      <c r="T125" s="81"/>
      <c r="U125" s="81"/>
      <c r="V125" s="81"/>
      <c r="W125" s="81"/>
      <c r="X125" s="81"/>
      <c r="Y125" s="81"/>
      <c r="Z125" s="81"/>
    </row>
    <row r="126" customFormat="false" ht="13.5" hidden="false" customHeight="false" outlineLevel="0" collapsed="false">
      <c r="A126" s="88"/>
      <c r="B126" s="89"/>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row>
    <row r="127" customFormat="false" ht="13.5" hidden="false" customHeight="false" outlineLevel="0" collapsed="false">
      <c r="A127" s="88"/>
      <c r="B127" s="89"/>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row>
    <row r="128" customFormat="false" ht="13.5" hidden="false" customHeight="false" outlineLevel="0" collapsed="false">
      <c r="A128" s="88"/>
      <c r="B128" s="89"/>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row>
    <row r="129" customFormat="false" ht="13.5" hidden="false" customHeight="false" outlineLevel="0" collapsed="false">
      <c r="A129" s="88"/>
      <c r="B129" s="89"/>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row>
    <row r="130" customFormat="false" ht="13.5" hidden="false" customHeight="false" outlineLevel="0" collapsed="false">
      <c r="A130" s="88"/>
      <c r="B130" s="89"/>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row>
    <row r="131" customFormat="false" ht="13.5" hidden="false" customHeight="false" outlineLevel="0" collapsed="false">
      <c r="A131" s="88"/>
      <c r="B131" s="89"/>
      <c r="C131" s="81"/>
      <c r="D131" s="81"/>
      <c r="E131" s="81"/>
      <c r="F131" s="81"/>
      <c r="G131" s="81"/>
      <c r="H131" s="81"/>
      <c r="I131" s="81"/>
      <c r="J131" s="81"/>
      <c r="K131" s="81"/>
      <c r="L131" s="81"/>
      <c r="M131" s="81"/>
      <c r="N131" s="81"/>
      <c r="O131" s="81"/>
      <c r="P131" s="81"/>
      <c r="Q131" s="81"/>
      <c r="R131" s="81"/>
      <c r="S131" s="81"/>
      <c r="T131" s="81"/>
      <c r="U131" s="81"/>
      <c r="V131" s="81"/>
      <c r="W131" s="81"/>
      <c r="X131" s="81"/>
      <c r="Y131" s="81"/>
      <c r="Z131" s="81"/>
    </row>
    <row r="132" customFormat="false" ht="13.5" hidden="false" customHeight="false" outlineLevel="0" collapsed="false">
      <c r="A132" s="88"/>
      <c r="B132" s="89"/>
      <c r="C132" s="81"/>
      <c r="D132" s="81"/>
      <c r="E132" s="81"/>
      <c r="F132" s="81"/>
      <c r="G132" s="81"/>
      <c r="H132" s="81"/>
      <c r="I132" s="81"/>
      <c r="J132" s="81"/>
      <c r="K132" s="81"/>
      <c r="L132" s="81"/>
      <c r="M132" s="81"/>
      <c r="N132" s="81"/>
      <c r="O132" s="81"/>
      <c r="P132" s="81"/>
      <c r="Q132" s="81"/>
      <c r="R132" s="81"/>
      <c r="S132" s="81"/>
      <c r="T132" s="81"/>
      <c r="U132" s="81"/>
      <c r="V132" s="81"/>
      <c r="W132" s="81"/>
      <c r="X132" s="81"/>
      <c r="Y132" s="81"/>
      <c r="Z132" s="81"/>
    </row>
    <row r="133" customFormat="false" ht="13.5" hidden="false" customHeight="false" outlineLevel="0" collapsed="false">
      <c r="A133" s="88"/>
      <c r="B133" s="89"/>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row>
    <row r="134" customFormat="false" ht="13.5" hidden="false" customHeight="false" outlineLevel="0" collapsed="false">
      <c r="A134" s="88"/>
      <c r="B134" s="89"/>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row>
    <row r="135" customFormat="false" ht="13.5" hidden="false" customHeight="false" outlineLevel="0" collapsed="false">
      <c r="A135" s="88"/>
      <c r="B135" s="89"/>
      <c r="C135" s="81"/>
      <c r="D135" s="81"/>
      <c r="E135" s="81"/>
      <c r="F135" s="81"/>
      <c r="G135" s="81"/>
      <c r="H135" s="81"/>
      <c r="I135" s="81"/>
      <c r="J135" s="81"/>
      <c r="K135" s="81"/>
      <c r="L135" s="81"/>
      <c r="M135" s="81"/>
      <c r="N135" s="81"/>
      <c r="O135" s="81"/>
      <c r="P135" s="81"/>
      <c r="Q135" s="81"/>
      <c r="R135" s="81"/>
      <c r="S135" s="81"/>
      <c r="T135" s="81"/>
      <c r="U135" s="81"/>
      <c r="V135" s="81"/>
      <c r="W135" s="81"/>
      <c r="X135" s="81"/>
      <c r="Y135" s="81"/>
      <c r="Z135" s="81"/>
    </row>
    <row r="136" customFormat="false" ht="13.5" hidden="false" customHeight="false" outlineLevel="0" collapsed="false">
      <c r="A136" s="88"/>
      <c r="B136" s="89"/>
      <c r="C136" s="81"/>
      <c r="D136" s="81"/>
      <c r="E136" s="81"/>
      <c r="F136" s="81"/>
      <c r="G136" s="81"/>
      <c r="H136" s="81"/>
      <c r="I136" s="81"/>
      <c r="J136" s="81"/>
      <c r="K136" s="81"/>
      <c r="L136" s="81"/>
      <c r="M136" s="81"/>
      <c r="N136" s="81"/>
      <c r="O136" s="81"/>
      <c r="P136" s="81"/>
      <c r="Q136" s="81"/>
      <c r="R136" s="81"/>
      <c r="S136" s="81"/>
      <c r="T136" s="81"/>
      <c r="U136" s="81"/>
      <c r="V136" s="81"/>
      <c r="W136" s="81"/>
      <c r="X136" s="81"/>
      <c r="Y136" s="81"/>
      <c r="Z136" s="81"/>
    </row>
    <row r="137" customFormat="false" ht="13.5" hidden="false" customHeight="false" outlineLevel="0" collapsed="false">
      <c r="A137" s="88"/>
      <c r="B137" s="89"/>
      <c r="C137" s="81"/>
      <c r="D137" s="81"/>
      <c r="E137" s="81"/>
      <c r="F137" s="81"/>
      <c r="G137" s="81"/>
      <c r="H137" s="81"/>
      <c r="I137" s="81"/>
      <c r="J137" s="81"/>
      <c r="K137" s="81"/>
      <c r="L137" s="81"/>
      <c r="M137" s="81"/>
      <c r="N137" s="81"/>
      <c r="O137" s="81"/>
      <c r="P137" s="81"/>
      <c r="Q137" s="81"/>
      <c r="R137" s="81"/>
      <c r="S137" s="81"/>
      <c r="T137" s="81"/>
      <c r="U137" s="81"/>
      <c r="V137" s="81"/>
      <c r="W137" s="81"/>
      <c r="X137" s="81"/>
      <c r="Y137" s="81"/>
      <c r="Z137" s="81"/>
    </row>
    <row r="138" customFormat="false" ht="13.5" hidden="false" customHeight="false" outlineLevel="0" collapsed="false">
      <c r="A138" s="88"/>
      <c r="B138" s="89"/>
      <c r="C138" s="81"/>
      <c r="D138" s="81"/>
      <c r="E138" s="81"/>
      <c r="F138" s="81"/>
      <c r="G138" s="81"/>
      <c r="H138" s="81"/>
      <c r="I138" s="81"/>
      <c r="J138" s="81"/>
      <c r="K138" s="81"/>
      <c r="L138" s="81"/>
      <c r="M138" s="81"/>
      <c r="N138" s="81"/>
      <c r="O138" s="81"/>
      <c r="P138" s="81"/>
      <c r="Q138" s="81"/>
      <c r="R138" s="81"/>
      <c r="S138" s="81"/>
      <c r="T138" s="81"/>
      <c r="U138" s="81"/>
      <c r="V138" s="81"/>
      <c r="W138" s="81"/>
      <c r="X138" s="81"/>
      <c r="Y138" s="81"/>
      <c r="Z138" s="81"/>
    </row>
    <row r="139" customFormat="false" ht="13.5" hidden="false" customHeight="false" outlineLevel="0" collapsed="false">
      <c r="A139" s="88"/>
      <c r="B139" s="89"/>
      <c r="C139" s="81"/>
      <c r="D139" s="81"/>
      <c r="E139" s="81"/>
      <c r="F139" s="81"/>
      <c r="G139" s="81"/>
      <c r="H139" s="81"/>
      <c r="I139" s="81"/>
      <c r="J139" s="81"/>
      <c r="K139" s="81"/>
      <c r="L139" s="81"/>
      <c r="M139" s="81"/>
      <c r="N139" s="81"/>
      <c r="O139" s="81"/>
      <c r="P139" s="81"/>
      <c r="Q139" s="81"/>
      <c r="R139" s="81"/>
      <c r="S139" s="81"/>
      <c r="T139" s="81"/>
      <c r="U139" s="81"/>
      <c r="V139" s="81"/>
      <c r="W139" s="81"/>
      <c r="X139" s="81"/>
      <c r="Y139" s="81"/>
      <c r="Z139" s="81"/>
    </row>
    <row r="140" customFormat="false" ht="13.5" hidden="false" customHeight="false" outlineLevel="0" collapsed="false">
      <c r="A140" s="88"/>
      <c r="B140" s="89"/>
      <c r="C140" s="81"/>
      <c r="D140" s="81"/>
      <c r="E140" s="81"/>
      <c r="F140" s="81"/>
      <c r="G140" s="81"/>
      <c r="H140" s="81"/>
      <c r="I140" s="81"/>
      <c r="J140" s="81"/>
      <c r="K140" s="81"/>
      <c r="L140" s="81"/>
      <c r="M140" s="81"/>
      <c r="N140" s="81"/>
      <c r="O140" s="81"/>
      <c r="P140" s="81"/>
      <c r="Q140" s="81"/>
      <c r="R140" s="81"/>
      <c r="S140" s="81"/>
      <c r="T140" s="81"/>
      <c r="U140" s="81"/>
      <c r="V140" s="81"/>
      <c r="W140" s="81"/>
      <c r="X140" s="81"/>
      <c r="Y140" s="81"/>
      <c r="Z140" s="81"/>
    </row>
    <row r="141" customFormat="false" ht="13.5" hidden="false" customHeight="false" outlineLevel="0" collapsed="false">
      <c r="A141" s="88"/>
      <c r="B141" s="89"/>
      <c r="C141" s="81"/>
      <c r="D141" s="81"/>
      <c r="E141" s="81"/>
      <c r="F141" s="81"/>
      <c r="G141" s="81"/>
      <c r="H141" s="81"/>
      <c r="I141" s="81"/>
      <c r="J141" s="81"/>
      <c r="K141" s="81"/>
      <c r="L141" s="81"/>
      <c r="M141" s="81"/>
      <c r="N141" s="81"/>
      <c r="O141" s="81"/>
      <c r="P141" s="81"/>
      <c r="Q141" s="81"/>
      <c r="R141" s="81"/>
      <c r="S141" s="81"/>
      <c r="T141" s="81"/>
      <c r="U141" s="81"/>
      <c r="V141" s="81"/>
      <c r="W141" s="81"/>
      <c r="X141" s="81"/>
      <c r="Y141" s="81"/>
      <c r="Z141" s="81"/>
    </row>
    <row r="142" customFormat="false" ht="13.5" hidden="false" customHeight="false" outlineLevel="0" collapsed="false">
      <c r="A142" s="88"/>
      <c r="B142" s="89"/>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row>
    <row r="143" customFormat="false" ht="13.5" hidden="false" customHeight="false" outlineLevel="0" collapsed="false">
      <c r="A143" s="88"/>
      <c r="B143" s="89"/>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row>
    <row r="144" customFormat="false" ht="13.5" hidden="false" customHeight="false" outlineLevel="0" collapsed="false">
      <c r="A144" s="88"/>
      <c r="B144" s="89"/>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row>
    <row r="145" customFormat="false" ht="13.5" hidden="false" customHeight="false" outlineLevel="0" collapsed="false">
      <c r="A145" s="88"/>
      <c r="B145" s="89"/>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row>
    <row r="146" customFormat="false" ht="13.5" hidden="false" customHeight="false" outlineLevel="0" collapsed="false">
      <c r="A146" s="88"/>
      <c r="B146" s="89"/>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row>
    <row r="147" customFormat="false" ht="13.5" hidden="false" customHeight="false" outlineLevel="0" collapsed="false">
      <c r="A147" s="88"/>
      <c r="B147" s="89"/>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row>
    <row r="148" customFormat="false" ht="13.5" hidden="false" customHeight="false" outlineLevel="0" collapsed="false">
      <c r="A148" s="88"/>
      <c r="B148" s="89"/>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row>
    <row r="149" customFormat="false" ht="13.5" hidden="false" customHeight="false" outlineLevel="0" collapsed="false">
      <c r="A149" s="88"/>
      <c r="B149" s="89"/>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row>
    <row r="150" customFormat="false" ht="13.5" hidden="false" customHeight="false" outlineLevel="0" collapsed="false">
      <c r="A150" s="88"/>
      <c r="B150" s="89"/>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row>
    <row r="151" customFormat="false" ht="13.5" hidden="false" customHeight="false" outlineLevel="0" collapsed="false">
      <c r="A151" s="88"/>
      <c r="B151" s="89"/>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row>
    <row r="152" customFormat="false" ht="13.5" hidden="false" customHeight="false" outlineLevel="0" collapsed="false">
      <c r="A152" s="88"/>
      <c r="B152" s="89"/>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row>
    <row r="153" customFormat="false" ht="13.5" hidden="false" customHeight="false" outlineLevel="0" collapsed="false">
      <c r="A153" s="88"/>
      <c r="B153" s="89"/>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row>
    <row r="154" customFormat="false" ht="13.5" hidden="false" customHeight="false" outlineLevel="0" collapsed="false">
      <c r="A154" s="88"/>
      <c r="B154" s="89"/>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row>
    <row r="155" customFormat="false" ht="13.5" hidden="false" customHeight="false" outlineLevel="0" collapsed="false">
      <c r="A155" s="88"/>
      <c r="B155" s="89"/>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row>
    <row r="156" customFormat="false" ht="13.5" hidden="false" customHeight="false" outlineLevel="0" collapsed="false">
      <c r="A156" s="88"/>
      <c r="B156" s="89"/>
      <c r="C156" s="81"/>
      <c r="D156" s="81"/>
      <c r="E156" s="81"/>
      <c r="F156" s="81"/>
      <c r="G156" s="81"/>
      <c r="H156" s="81"/>
      <c r="I156" s="81"/>
      <c r="J156" s="81"/>
      <c r="K156" s="81"/>
      <c r="L156" s="81"/>
      <c r="M156" s="81"/>
      <c r="N156" s="81"/>
      <c r="O156" s="81"/>
      <c r="P156" s="81"/>
      <c r="Q156" s="81"/>
      <c r="R156" s="81"/>
      <c r="S156" s="81"/>
      <c r="T156" s="81"/>
      <c r="U156" s="81"/>
      <c r="V156" s="81"/>
      <c r="W156" s="81"/>
      <c r="X156" s="81"/>
      <c r="Y156" s="81"/>
      <c r="Z156" s="81"/>
    </row>
    <row r="157" customFormat="false" ht="13.5" hidden="false" customHeight="false" outlineLevel="0" collapsed="false">
      <c r="A157" s="88"/>
      <c r="B157" s="89"/>
      <c r="C157" s="81"/>
      <c r="D157" s="81"/>
      <c r="E157" s="81"/>
      <c r="F157" s="81"/>
      <c r="G157" s="81"/>
      <c r="H157" s="81"/>
      <c r="I157" s="81"/>
      <c r="J157" s="81"/>
      <c r="K157" s="81"/>
      <c r="L157" s="81"/>
      <c r="M157" s="81"/>
      <c r="N157" s="81"/>
      <c r="O157" s="81"/>
      <c r="P157" s="81"/>
      <c r="Q157" s="81"/>
      <c r="R157" s="81"/>
      <c r="S157" s="81"/>
      <c r="T157" s="81"/>
      <c r="U157" s="81"/>
      <c r="V157" s="81"/>
      <c r="W157" s="81"/>
      <c r="X157" s="81"/>
      <c r="Y157" s="81"/>
      <c r="Z157" s="81"/>
    </row>
    <row r="158" customFormat="false" ht="13.5" hidden="false" customHeight="false" outlineLevel="0" collapsed="false">
      <c r="A158" s="88"/>
      <c r="B158" s="89"/>
      <c r="C158" s="81"/>
      <c r="D158" s="81"/>
      <c r="E158" s="81"/>
      <c r="F158" s="81"/>
      <c r="G158" s="81"/>
      <c r="H158" s="81"/>
      <c r="I158" s="81"/>
      <c r="J158" s="81"/>
      <c r="K158" s="81"/>
      <c r="L158" s="81"/>
      <c r="M158" s="81"/>
      <c r="N158" s="81"/>
      <c r="O158" s="81"/>
      <c r="P158" s="81"/>
      <c r="Q158" s="81"/>
      <c r="R158" s="81"/>
      <c r="S158" s="81"/>
      <c r="T158" s="81"/>
      <c r="U158" s="81"/>
      <c r="V158" s="81"/>
      <c r="W158" s="81"/>
      <c r="X158" s="81"/>
      <c r="Y158" s="81"/>
      <c r="Z158" s="81"/>
    </row>
    <row r="159" customFormat="false" ht="13.5" hidden="false" customHeight="false" outlineLevel="0" collapsed="false">
      <c r="A159" s="88"/>
      <c r="B159" s="89"/>
      <c r="C159" s="81"/>
      <c r="D159" s="81"/>
      <c r="E159" s="81"/>
      <c r="F159" s="81"/>
      <c r="G159" s="81"/>
      <c r="H159" s="81"/>
      <c r="I159" s="81"/>
      <c r="J159" s="81"/>
      <c r="K159" s="81"/>
      <c r="L159" s="81"/>
      <c r="M159" s="81"/>
      <c r="N159" s="81"/>
      <c r="O159" s="81"/>
      <c r="P159" s="81"/>
      <c r="Q159" s="81"/>
      <c r="R159" s="81"/>
      <c r="S159" s="81"/>
      <c r="T159" s="81"/>
      <c r="U159" s="81"/>
      <c r="V159" s="81"/>
      <c r="W159" s="81"/>
      <c r="X159" s="81"/>
      <c r="Y159" s="81"/>
      <c r="Z159" s="81"/>
    </row>
    <row r="160" customFormat="false" ht="13.5" hidden="false" customHeight="false" outlineLevel="0" collapsed="false">
      <c r="A160" s="88"/>
      <c r="B160" s="89"/>
      <c r="C160" s="81"/>
      <c r="D160" s="81"/>
      <c r="E160" s="81"/>
      <c r="F160" s="81"/>
      <c r="G160" s="81"/>
      <c r="H160" s="81"/>
      <c r="I160" s="81"/>
      <c r="J160" s="81"/>
      <c r="K160" s="81"/>
      <c r="L160" s="81"/>
      <c r="M160" s="81"/>
      <c r="N160" s="81"/>
      <c r="O160" s="81"/>
      <c r="P160" s="81"/>
      <c r="Q160" s="81"/>
      <c r="R160" s="81"/>
      <c r="S160" s="81"/>
      <c r="T160" s="81"/>
      <c r="U160" s="81"/>
      <c r="V160" s="81"/>
      <c r="W160" s="81"/>
      <c r="X160" s="81"/>
      <c r="Y160" s="81"/>
      <c r="Z160" s="81"/>
    </row>
    <row r="161" customFormat="false" ht="13.5" hidden="false" customHeight="false" outlineLevel="0" collapsed="false">
      <c r="A161" s="88"/>
      <c r="B161" s="89"/>
      <c r="C161" s="81"/>
      <c r="D161" s="81"/>
      <c r="E161" s="81"/>
      <c r="F161" s="81"/>
      <c r="G161" s="81"/>
      <c r="H161" s="81"/>
      <c r="I161" s="81"/>
      <c r="J161" s="81"/>
      <c r="K161" s="81"/>
      <c r="L161" s="81"/>
      <c r="M161" s="81"/>
      <c r="N161" s="81"/>
      <c r="O161" s="81"/>
      <c r="P161" s="81"/>
      <c r="Q161" s="81"/>
      <c r="R161" s="81"/>
      <c r="S161" s="81"/>
      <c r="T161" s="81"/>
      <c r="U161" s="81"/>
      <c r="V161" s="81"/>
      <c r="W161" s="81"/>
      <c r="X161" s="81"/>
      <c r="Y161" s="81"/>
      <c r="Z161" s="81"/>
    </row>
    <row r="162" customFormat="false" ht="13.5" hidden="false" customHeight="false" outlineLevel="0" collapsed="false">
      <c r="A162" s="88"/>
      <c r="B162" s="89"/>
      <c r="C162" s="81"/>
      <c r="D162" s="81"/>
      <c r="E162" s="81"/>
      <c r="F162" s="81"/>
      <c r="G162" s="81"/>
      <c r="H162" s="81"/>
      <c r="I162" s="81"/>
      <c r="J162" s="81"/>
      <c r="K162" s="81"/>
      <c r="L162" s="81"/>
      <c r="M162" s="81"/>
      <c r="N162" s="81"/>
      <c r="O162" s="81"/>
      <c r="P162" s="81"/>
      <c r="Q162" s="81"/>
      <c r="R162" s="81"/>
      <c r="S162" s="81"/>
      <c r="T162" s="81"/>
      <c r="U162" s="81"/>
      <c r="V162" s="81"/>
      <c r="W162" s="81"/>
      <c r="X162" s="81"/>
      <c r="Y162" s="81"/>
      <c r="Z162" s="81"/>
    </row>
    <row r="163" customFormat="false" ht="13.5" hidden="false" customHeight="false" outlineLevel="0" collapsed="false">
      <c r="A163" s="88"/>
      <c r="B163" s="89"/>
      <c r="C163" s="81"/>
      <c r="D163" s="81"/>
      <c r="E163" s="81"/>
      <c r="F163" s="81"/>
      <c r="G163" s="81"/>
      <c r="H163" s="81"/>
      <c r="I163" s="81"/>
      <c r="J163" s="81"/>
      <c r="K163" s="81"/>
      <c r="L163" s="81"/>
      <c r="M163" s="81"/>
      <c r="N163" s="81"/>
      <c r="O163" s="81"/>
      <c r="P163" s="81"/>
      <c r="Q163" s="81"/>
      <c r="R163" s="81"/>
      <c r="S163" s="81"/>
      <c r="T163" s="81"/>
      <c r="U163" s="81"/>
      <c r="V163" s="81"/>
      <c r="W163" s="81"/>
      <c r="X163" s="81"/>
      <c r="Y163" s="81"/>
      <c r="Z163" s="81"/>
    </row>
    <row r="164" customFormat="false" ht="13.5" hidden="false" customHeight="false" outlineLevel="0" collapsed="false">
      <c r="A164" s="88"/>
      <c r="B164" s="89"/>
      <c r="C164" s="81"/>
      <c r="D164" s="81"/>
      <c r="E164" s="81"/>
      <c r="F164" s="81"/>
      <c r="G164" s="81"/>
      <c r="H164" s="81"/>
      <c r="I164" s="81"/>
      <c r="J164" s="81"/>
      <c r="K164" s="81"/>
      <c r="L164" s="81"/>
      <c r="M164" s="81"/>
      <c r="N164" s="81"/>
      <c r="O164" s="81"/>
      <c r="P164" s="81"/>
      <c r="Q164" s="81"/>
      <c r="R164" s="81"/>
      <c r="S164" s="81"/>
      <c r="T164" s="81"/>
      <c r="U164" s="81"/>
      <c r="V164" s="81"/>
      <c r="W164" s="81"/>
      <c r="X164" s="81"/>
      <c r="Y164" s="81"/>
      <c r="Z164" s="81"/>
    </row>
    <row r="165" customFormat="false" ht="13.5" hidden="false" customHeight="false" outlineLevel="0" collapsed="false">
      <c r="A165" s="88"/>
      <c r="B165" s="89"/>
      <c r="C165" s="81"/>
      <c r="D165" s="81"/>
      <c r="E165" s="81"/>
      <c r="F165" s="81"/>
      <c r="G165" s="81"/>
      <c r="H165" s="81"/>
      <c r="I165" s="81"/>
      <c r="J165" s="81"/>
      <c r="K165" s="81"/>
      <c r="L165" s="81"/>
      <c r="M165" s="81"/>
      <c r="N165" s="81"/>
      <c r="O165" s="81"/>
      <c r="P165" s="81"/>
      <c r="Q165" s="81"/>
      <c r="R165" s="81"/>
      <c r="S165" s="81"/>
      <c r="T165" s="81"/>
      <c r="U165" s="81"/>
      <c r="V165" s="81"/>
      <c r="W165" s="81"/>
      <c r="X165" s="81"/>
      <c r="Y165" s="81"/>
      <c r="Z165" s="81"/>
    </row>
    <row r="166" customFormat="false" ht="13.5" hidden="false" customHeight="false" outlineLevel="0" collapsed="false">
      <c r="A166" s="88"/>
      <c r="B166" s="89"/>
      <c r="C166" s="81"/>
      <c r="D166" s="81"/>
      <c r="E166" s="81"/>
      <c r="F166" s="81"/>
      <c r="G166" s="81"/>
      <c r="H166" s="81"/>
      <c r="I166" s="81"/>
      <c r="J166" s="81"/>
      <c r="K166" s="81"/>
      <c r="L166" s="81"/>
      <c r="M166" s="81"/>
      <c r="N166" s="81"/>
      <c r="O166" s="81"/>
      <c r="P166" s="81"/>
      <c r="Q166" s="81"/>
      <c r="R166" s="81"/>
      <c r="S166" s="81"/>
      <c r="T166" s="81"/>
      <c r="U166" s="81"/>
      <c r="V166" s="81"/>
      <c r="W166" s="81"/>
      <c r="X166" s="81"/>
      <c r="Y166" s="81"/>
      <c r="Z166" s="81"/>
    </row>
    <row r="167" customFormat="false" ht="13.5" hidden="false" customHeight="false" outlineLevel="0" collapsed="false">
      <c r="A167" s="88"/>
      <c r="B167" s="89"/>
      <c r="C167" s="81"/>
      <c r="D167" s="81"/>
      <c r="E167" s="81"/>
      <c r="F167" s="81"/>
      <c r="G167" s="81"/>
      <c r="H167" s="81"/>
      <c r="I167" s="81"/>
      <c r="J167" s="81"/>
      <c r="K167" s="81"/>
      <c r="L167" s="81"/>
      <c r="M167" s="81"/>
      <c r="N167" s="81"/>
      <c r="O167" s="81"/>
      <c r="P167" s="81"/>
      <c r="Q167" s="81"/>
      <c r="R167" s="81"/>
      <c r="S167" s="81"/>
      <c r="T167" s="81"/>
      <c r="U167" s="81"/>
      <c r="V167" s="81"/>
      <c r="W167" s="81"/>
      <c r="X167" s="81"/>
      <c r="Y167" s="81"/>
      <c r="Z167" s="81"/>
    </row>
    <row r="168" customFormat="false" ht="13.5" hidden="false" customHeight="false" outlineLevel="0" collapsed="false">
      <c r="A168" s="88"/>
      <c r="B168" s="89"/>
      <c r="C168" s="81"/>
      <c r="D168" s="81"/>
      <c r="E168" s="81"/>
      <c r="F168" s="81"/>
      <c r="G168" s="81"/>
      <c r="H168" s="81"/>
      <c r="I168" s="81"/>
      <c r="J168" s="81"/>
      <c r="K168" s="81"/>
      <c r="L168" s="81"/>
      <c r="M168" s="81"/>
      <c r="N168" s="81"/>
      <c r="O168" s="81"/>
      <c r="P168" s="81"/>
      <c r="Q168" s="81"/>
      <c r="R168" s="81"/>
      <c r="S168" s="81"/>
      <c r="T168" s="81"/>
      <c r="U168" s="81"/>
      <c r="V168" s="81"/>
      <c r="W168" s="81"/>
      <c r="X168" s="81"/>
      <c r="Y168" s="81"/>
      <c r="Z168" s="81"/>
    </row>
    <row r="169" customFormat="false" ht="13.5" hidden="false" customHeight="false" outlineLevel="0" collapsed="false">
      <c r="A169" s="88"/>
      <c r="B169" s="89"/>
      <c r="C169" s="81"/>
      <c r="D169" s="81"/>
      <c r="E169" s="81"/>
      <c r="F169" s="81"/>
      <c r="G169" s="81"/>
      <c r="H169" s="81"/>
      <c r="I169" s="81"/>
      <c r="J169" s="81"/>
      <c r="K169" s="81"/>
      <c r="L169" s="81"/>
      <c r="M169" s="81"/>
      <c r="N169" s="81"/>
      <c r="O169" s="81"/>
      <c r="P169" s="81"/>
      <c r="Q169" s="81"/>
      <c r="R169" s="81"/>
      <c r="S169" s="81"/>
      <c r="T169" s="81"/>
      <c r="U169" s="81"/>
      <c r="V169" s="81"/>
      <c r="W169" s="81"/>
      <c r="X169" s="81"/>
      <c r="Y169" s="81"/>
      <c r="Z169" s="81"/>
    </row>
    <row r="170" customFormat="false" ht="13.5" hidden="false" customHeight="false" outlineLevel="0" collapsed="false">
      <c r="A170" s="88"/>
      <c r="B170" s="89"/>
      <c r="C170" s="81"/>
      <c r="D170" s="81"/>
      <c r="E170" s="81"/>
      <c r="F170" s="81"/>
      <c r="G170" s="81"/>
      <c r="H170" s="81"/>
      <c r="I170" s="81"/>
      <c r="J170" s="81"/>
      <c r="K170" s="81"/>
      <c r="L170" s="81"/>
      <c r="M170" s="81"/>
      <c r="N170" s="81"/>
      <c r="O170" s="81"/>
      <c r="P170" s="81"/>
      <c r="Q170" s="81"/>
      <c r="R170" s="81"/>
      <c r="S170" s="81"/>
      <c r="T170" s="81"/>
      <c r="U170" s="81"/>
      <c r="V170" s="81"/>
      <c r="W170" s="81"/>
      <c r="X170" s="81"/>
      <c r="Y170" s="81"/>
      <c r="Z170" s="81"/>
    </row>
    <row r="171" customFormat="false" ht="13.5" hidden="false" customHeight="false" outlineLevel="0" collapsed="false">
      <c r="A171" s="88"/>
      <c r="B171" s="89"/>
      <c r="C171" s="81"/>
      <c r="D171" s="81"/>
      <c r="E171" s="81"/>
      <c r="F171" s="81"/>
      <c r="G171" s="81"/>
      <c r="H171" s="81"/>
      <c r="I171" s="81"/>
      <c r="J171" s="81"/>
      <c r="K171" s="81"/>
      <c r="L171" s="81"/>
      <c r="M171" s="81"/>
      <c r="N171" s="81"/>
      <c r="O171" s="81"/>
      <c r="P171" s="81"/>
      <c r="Q171" s="81"/>
      <c r="R171" s="81"/>
      <c r="S171" s="81"/>
      <c r="T171" s="81"/>
      <c r="U171" s="81"/>
      <c r="V171" s="81"/>
      <c r="W171" s="81"/>
      <c r="X171" s="81"/>
      <c r="Y171" s="81"/>
      <c r="Z171" s="81"/>
    </row>
    <row r="172" customFormat="false" ht="13.5" hidden="false" customHeight="false" outlineLevel="0" collapsed="false">
      <c r="A172" s="88"/>
      <c r="B172" s="89"/>
      <c r="C172" s="81"/>
      <c r="D172" s="81"/>
      <c r="E172" s="81"/>
      <c r="F172" s="81"/>
      <c r="G172" s="81"/>
      <c r="H172" s="81"/>
      <c r="I172" s="81"/>
      <c r="J172" s="81"/>
      <c r="K172" s="81"/>
      <c r="L172" s="81"/>
      <c r="M172" s="81"/>
      <c r="N172" s="81"/>
      <c r="O172" s="81"/>
      <c r="P172" s="81"/>
      <c r="Q172" s="81"/>
      <c r="R172" s="81"/>
      <c r="S172" s="81"/>
      <c r="T172" s="81"/>
      <c r="U172" s="81"/>
      <c r="V172" s="81"/>
      <c r="W172" s="81"/>
      <c r="X172" s="81"/>
      <c r="Y172" s="81"/>
      <c r="Z172" s="81"/>
    </row>
    <row r="173" customFormat="false" ht="13.5" hidden="false" customHeight="false" outlineLevel="0" collapsed="false">
      <c r="A173" s="88"/>
      <c r="B173" s="89"/>
      <c r="C173" s="81"/>
      <c r="D173" s="81"/>
      <c r="E173" s="81"/>
      <c r="F173" s="81"/>
      <c r="G173" s="81"/>
      <c r="H173" s="81"/>
      <c r="I173" s="81"/>
      <c r="J173" s="81"/>
      <c r="K173" s="81"/>
      <c r="L173" s="81"/>
      <c r="M173" s="81"/>
      <c r="N173" s="81"/>
      <c r="O173" s="81"/>
      <c r="P173" s="81"/>
      <c r="Q173" s="81"/>
      <c r="R173" s="81"/>
      <c r="S173" s="81"/>
      <c r="T173" s="81"/>
      <c r="U173" s="81"/>
      <c r="V173" s="81"/>
      <c r="W173" s="81"/>
      <c r="X173" s="81"/>
      <c r="Y173" s="81"/>
      <c r="Z173" s="81"/>
    </row>
    <row r="174" customFormat="false" ht="13.5" hidden="false" customHeight="false" outlineLevel="0" collapsed="false">
      <c r="A174" s="88"/>
      <c r="B174" s="89"/>
      <c r="C174" s="81"/>
      <c r="D174" s="81"/>
      <c r="E174" s="81"/>
      <c r="F174" s="81"/>
      <c r="G174" s="81"/>
      <c r="H174" s="81"/>
      <c r="I174" s="81"/>
      <c r="J174" s="81"/>
      <c r="K174" s="81"/>
      <c r="L174" s="81"/>
      <c r="M174" s="81"/>
      <c r="N174" s="81"/>
      <c r="O174" s="81"/>
      <c r="P174" s="81"/>
      <c r="Q174" s="81"/>
      <c r="R174" s="81"/>
      <c r="S174" s="81"/>
      <c r="T174" s="81"/>
      <c r="U174" s="81"/>
      <c r="V174" s="81"/>
      <c r="W174" s="81"/>
      <c r="X174" s="81"/>
      <c r="Y174" s="81"/>
      <c r="Z174" s="81"/>
    </row>
    <row r="175" customFormat="false" ht="13.5" hidden="false" customHeight="false" outlineLevel="0" collapsed="false">
      <c r="A175" s="88"/>
      <c r="B175" s="89"/>
      <c r="C175" s="81"/>
      <c r="D175" s="81"/>
      <c r="E175" s="81"/>
      <c r="F175" s="81"/>
      <c r="G175" s="81"/>
      <c r="H175" s="81"/>
      <c r="I175" s="81"/>
      <c r="J175" s="81"/>
      <c r="K175" s="81"/>
      <c r="L175" s="81"/>
      <c r="M175" s="81"/>
      <c r="N175" s="81"/>
      <c r="O175" s="81"/>
      <c r="P175" s="81"/>
      <c r="Q175" s="81"/>
      <c r="R175" s="81"/>
      <c r="S175" s="81"/>
      <c r="T175" s="81"/>
      <c r="U175" s="81"/>
      <c r="V175" s="81"/>
      <c r="W175" s="81"/>
      <c r="X175" s="81"/>
      <c r="Y175" s="81"/>
      <c r="Z175" s="81"/>
    </row>
    <row r="176" customFormat="false" ht="13.5" hidden="false" customHeight="false" outlineLevel="0" collapsed="false">
      <c r="A176" s="88"/>
      <c r="B176" s="89"/>
      <c r="C176" s="81"/>
      <c r="D176" s="81"/>
      <c r="E176" s="81"/>
      <c r="F176" s="81"/>
      <c r="G176" s="81"/>
      <c r="H176" s="81"/>
      <c r="I176" s="81"/>
      <c r="J176" s="81"/>
      <c r="K176" s="81"/>
      <c r="L176" s="81"/>
      <c r="M176" s="81"/>
      <c r="N176" s="81"/>
      <c r="O176" s="81"/>
      <c r="P176" s="81"/>
      <c r="Q176" s="81"/>
      <c r="R176" s="81"/>
      <c r="S176" s="81"/>
      <c r="T176" s="81"/>
      <c r="U176" s="81"/>
      <c r="V176" s="81"/>
      <c r="W176" s="81"/>
      <c r="X176" s="81"/>
      <c r="Y176" s="81"/>
      <c r="Z176" s="81"/>
    </row>
    <row r="177" customFormat="false" ht="13.5" hidden="false" customHeight="false" outlineLevel="0" collapsed="false">
      <c r="A177" s="88"/>
      <c r="B177" s="89"/>
      <c r="C177" s="81"/>
      <c r="D177" s="81"/>
      <c r="E177" s="81"/>
      <c r="F177" s="81"/>
      <c r="G177" s="81"/>
      <c r="H177" s="81"/>
      <c r="I177" s="81"/>
      <c r="J177" s="81"/>
      <c r="K177" s="81"/>
      <c r="L177" s="81"/>
      <c r="M177" s="81"/>
      <c r="N177" s="81"/>
      <c r="O177" s="81"/>
      <c r="P177" s="81"/>
      <c r="Q177" s="81"/>
      <c r="R177" s="81"/>
      <c r="S177" s="81"/>
      <c r="T177" s="81"/>
      <c r="U177" s="81"/>
      <c r="V177" s="81"/>
      <c r="W177" s="81"/>
      <c r="X177" s="81"/>
      <c r="Y177" s="81"/>
      <c r="Z177" s="81"/>
    </row>
    <row r="178" customFormat="false" ht="13.5" hidden="false" customHeight="false" outlineLevel="0" collapsed="false">
      <c r="A178" s="88"/>
      <c r="B178" s="89"/>
      <c r="C178" s="81"/>
      <c r="D178" s="81"/>
      <c r="E178" s="81"/>
      <c r="F178" s="81"/>
      <c r="G178" s="81"/>
      <c r="H178" s="81"/>
      <c r="I178" s="81"/>
      <c r="J178" s="81"/>
      <c r="K178" s="81"/>
      <c r="L178" s="81"/>
      <c r="M178" s="81"/>
      <c r="N178" s="81"/>
      <c r="O178" s="81"/>
      <c r="P178" s="81"/>
      <c r="Q178" s="81"/>
      <c r="R178" s="81"/>
      <c r="S178" s="81"/>
      <c r="T178" s="81"/>
      <c r="U178" s="81"/>
      <c r="V178" s="81"/>
      <c r="W178" s="81"/>
      <c r="X178" s="81"/>
      <c r="Y178" s="81"/>
      <c r="Z178" s="81"/>
    </row>
    <row r="179" customFormat="false" ht="13.5" hidden="false" customHeight="false" outlineLevel="0" collapsed="false">
      <c r="A179" s="88"/>
      <c r="B179" s="89"/>
      <c r="C179" s="81"/>
      <c r="D179" s="81"/>
      <c r="E179" s="81"/>
      <c r="F179" s="81"/>
      <c r="G179" s="81"/>
      <c r="H179" s="81"/>
      <c r="I179" s="81"/>
      <c r="J179" s="81"/>
      <c r="K179" s="81"/>
      <c r="L179" s="81"/>
      <c r="M179" s="81"/>
      <c r="N179" s="81"/>
      <c r="O179" s="81"/>
      <c r="P179" s="81"/>
      <c r="Q179" s="81"/>
      <c r="R179" s="81"/>
      <c r="S179" s="81"/>
      <c r="T179" s="81"/>
      <c r="U179" s="81"/>
      <c r="V179" s="81"/>
      <c r="W179" s="81"/>
      <c r="X179" s="81"/>
      <c r="Y179" s="81"/>
      <c r="Z179" s="81"/>
    </row>
    <row r="180" customFormat="false" ht="13.5" hidden="false" customHeight="false" outlineLevel="0" collapsed="false">
      <c r="A180" s="88"/>
      <c r="B180" s="89"/>
      <c r="C180" s="81"/>
      <c r="D180" s="81"/>
      <c r="E180" s="81"/>
      <c r="F180" s="81"/>
      <c r="G180" s="81"/>
      <c r="H180" s="81"/>
      <c r="I180" s="81"/>
      <c r="J180" s="81"/>
      <c r="K180" s="81"/>
      <c r="L180" s="81"/>
      <c r="M180" s="81"/>
      <c r="N180" s="81"/>
      <c r="O180" s="81"/>
      <c r="P180" s="81"/>
      <c r="Q180" s="81"/>
      <c r="R180" s="81"/>
      <c r="S180" s="81"/>
      <c r="T180" s="81"/>
      <c r="U180" s="81"/>
      <c r="V180" s="81"/>
      <c r="W180" s="81"/>
      <c r="X180" s="81"/>
      <c r="Y180" s="81"/>
      <c r="Z180" s="81"/>
    </row>
    <row r="181" customFormat="false" ht="13.5" hidden="false" customHeight="false" outlineLevel="0" collapsed="false">
      <c r="A181" s="88"/>
      <c r="B181" s="89"/>
      <c r="C181" s="81"/>
      <c r="D181" s="81"/>
      <c r="E181" s="81"/>
      <c r="F181" s="81"/>
      <c r="G181" s="81"/>
      <c r="H181" s="81"/>
      <c r="I181" s="81"/>
      <c r="J181" s="81"/>
      <c r="K181" s="81"/>
      <c r="L181" s="81"/>
      <c r="M181" s="81"/>
      <c r="N181" s="81"/>
      <c r="O181" s="81"/>
      <c r="P181" s="81"/>
      <c r="Q181" s="81"/>
      <c r="R181" s="81"/>
      <c r="S181" s="81"/>
      <c r="T181" s="81"/>
      <c r="U181" s="81"/>
      <c r="V181" s="81"/>
      <c r="W181" s="81"/>
      <c r="X181" s="81"/>
      <c r="Y181" s="81"/>
      <c r="Z181" s="81"/>
    </row>
    <row r="182" customFormat="false" ht="13.5" hidden="false" customHeight="false" outlineLevel="0" collapsed="false">
      <c r="A182" s="88"/>
      <c r="B182" s="89"/>
      <c r="C182" s="81"/>
      <c r="D182" s="81"/>
      <c r="E182" s="81"/>
      <c r="F182" s="81"/>
      <c r="G182" s="81"/>
      <c r="H182" s="81"/>
      <c r="I182" s="81"/>
      <c r="J182" s="81"/>
      <c r="K182" s="81"/>
      <c r="L182" s="81"/>
      <c r="M182" s="81"/>
      <c r="N182" s="81"/>
      <c r="O182" s="81"/>
      <c r="P182" s="81"/>
      <c r="Q182" s="81"/>
      <c r="R182" s="81"/>
      <c r="S182" s="81"/>
      <c r="T182" s="81"/>
      <c r="U182" s="81"/>
      <c r="V182" s="81"/>
      <c r="W182" s="81"/>
      <c r="X182" s="81"/>
      <c r="Y182" s="81"/>
      <c r="Z182" s="81"/>
    </row>
    <row r="183" customFormat="false" ht="13.5" hidden="false" customHeight="false" outlineLevel="0" collapsed="false">
      <c r="A183" s="88"/>
      <c r="B183" s="89"/>
      <c r="C183" s="81"/>
      <c r="D183" s="81"/>
      <c r="E183" s="81"/>
      <c r="F183" s="81"/>
      <c r="G183" s="81"/>
      <c r="H183" s="81"/>
      <c r="I183" s="81"/>
      <c r="J183" s="81"/>
      <c r="K183" s="81"/>
      <c r="L183" s="81"/>
      <c r="M183" s="81"/>
      <c r="N183" s="81"/>
      <c r="O183" s="81"/>
      <c r="P183" s="81"/>
      <c r="Q183" s="81"/>
      <c r="R183" s="81"/>
      <c r="S183" s="81"/>
      <c r="T183" s="81"/>
      <c r="U183" s="81"/>
      <c r="V183" s="81"/>
      <c r="W183" s="81"/>
      <c r="X183" s="81"/>
      <c r="Y183" s="81"/>
      <c r="Z183" s="81"/>
    </row>
    <row r="184" customFormat="false" ht="13.5" hidden="false" customHeight="false" outlineLevel="0" collapsed="false">
      <c r="A184" s="88"/>
      <c r="B184" s="89"/>
      <c r="C184" s="81"/>
      <c r="D184" s="81"/>
      <c r="E184" s="81"/>
      <c r="F184" s="81"/>
      <c r="G184" s="81"/>
      <c r="H184" s="81"/>
      <c r="I184" s="81"/>
      <c r="J184" s="81"/>
      <c r="K184" s="81"/>
      <c r="L184" s="81"/>
      <c r="M184" s="81"/>
      <c r="N184" s="81"/>
      <c r="O184" s="81"/>
      <c r="P184" s="81"/>
      <c r="Q184" s="81"/>
      <c r="R184" s="81"/>
      <c r="S184" s="81"/>
      <c r="T184" s="81"/>
      <c r="U184" s="81"/>
      <c r="V184" s="81"/>
      <c r="W184" s="81"/>
      <c r="X184" s="81"/>
      <c r="Y184" s="81"/>
      <c r="Z184" s="81"/>
    </row>
    <row r="185" customFormat="false" ht="13.5" hidden="false" customHeight="false" outlineLevel="0" collapsed="false">
      <c r="A185" s="88"/>
      <c r="B185" s="89"/>
      <c r="C185" s="81"/>
      <c r="D185" s="81"/>
      <c r="E185" s="81"/>
      <c r="F185" s="81"/>
      <c r="G185" s="81"/>
      <c r="H185" s="81"/>
      <c r="I185" s="81"/>
      <c r="J185" s="81"/>
      <c r="K185" s="81"/>
      <c r="L185" s="81"/>
      <c r="M185" s="81"/>
      <c r="N185" s="81"/>
      <c r="O185" s="81"/>
      <c r="P185" s="81"/>
      <c r="Q185" s="81"/>
      <c r="R185" s="81"/>
      <c r="S185" s="81"/>
      <c r="T185" s="81"/>
      <c r="U185" s="81"/>
      <c r="V185" s="81"/>
      <c r="W185" s="81"/>
      <c r="X185" s="81"/>
      <c r="Y185" s="81"/>
      <c r="Z185" s="81"/>
    </row>
    <row r="186" customFormat="false" ht="13.5" hidden="false" customHeight="false" outlineLevel="0" collapsed="false">
      <c r="A186" s="88"/>
      <c r="B186" s="89"/>
      <c r="C186" s="81"/>
      <c r="D186" s="81"/>
      <c r="E186" s="81"/>
      <c r="F186" s="81"/>
      <c r="G186" s="81"/>
      <c r="H186" s="81"/>
      <c r="I186" s="81"/>
      <c r="J186" s="81"/>
      <c r="K186" s="81"/>
      <c r="L186" s="81"/>
      <c r="M186" s="81"/>
      <c r="N186" s="81"/>
      <c r="O186" s="81"/>
      <c r="P186" s="81"/>
      <c r="Q186" s="81"/>
      <c r="R186" s="81"/>
      <c r="S186" s="81"/>
      <c r="T186" s="81"/>
      <c r="U186" s="81"/>
      <c r="V186" s="81"/>
      <c r="W186" s="81"/>
      <c r="X186" s="81"/>
      <c r="Y186" s="81"/>
      <c r="Z186" s="81"/>
    </row>
    <row r="187" customFormat="false" ht="13.5" hidden="false" customHeight="false" outlineLevel="0" collapsed="false">
      <c r="A187" s="88"/>
      <c r="B187" s="89"/>
      <c r="C187" s="81"/>
      <c r="D187" s="81"/>
      <c r="E187" s="81"/>
      <c r="F187" s="81"/>
      <c r="G187" s="81"/>
      <c r="H187" s="81"/>
      <c r="I187" s="81"/>
      <c r="J187" s="81"/>
      <c r="K187" s="81"/>
      <c r="L187" s="81"/>
      <c r="M187" s="81"/>
      <c r="N187" s="81"/>
      <c r="O187" s="81"/>
      <c r="P187" s="81"/>
      <c r="Q187" s="81"/>
      <c r="R187" s="81"/>
      <c r="S187" s="81"/>
      <c r="T187" s="81"/>
      <c r="U187" s="81"/>
      <c r="V187" s="81"/>
      <c r="W187" s="81"/>
      <c r="X187" s="81"/>
      <c r="Y187" s="81"/>
      <c r="Z187" s="81"/>
    </row>
    <row r="188" customFormat="false" ht="13.5" hidden="false" customHeight="false" outlineLevel="0" collapsed="false">
      <c r="A188" s="88"/>
      <c r="B188" s="89"/>
      <c r="C188" s="81"/>
      <c r="D188" s="81"/>
      <c r="E188" s="81"/>
      <c r="F188" s="81"/>
      <c r="G188" s="81"/>
      <c r="H188" s="81"/>
      <c r="I188" s="81"/>
      <c r="J188" s="81"/>
      <c r="K188" s="81"/>
      <c r="L188" s="81"/>
      <c r="M188" s="81"/>
      <c r="N188" s="81"/>
      <c r="O188" s="81"/>
      <c r="P188" s="81"/>
      <c r="Q188" s="81"/>
      <c r="R188" s="81"/>
      <c r="S188" s="81"/>
      <c r="T188" s="81"/>
      <c r="U188" s="81"/>
      <c r="V188" s="81"/>
      <c r="W188" s="81"/>
      <c r="X188" s="81"/>
      <c r="Y188" s="81"/>
      <c r="Z188" s="81"/>
    </row>
    <row r="189" customFormat="false" ht="13.5" hidden="false" customHeight="false" outlineLevel="0" collapsed="false">
      <c r="A189" s="88"/>
      <c r="B189" s="89"/>
      <c r="C189" s="81"/>
      <c r="D189" s="81"/>
      <c r="E189" s="81"/>
      <c r="F189" s="81"/>
      <c r="G189" s="81"/>
      <c r="H189" s="81"/>
      <c r="I189" s="81"/>
      <c r="J189" s="81"/>
      <c r="K189" s="81"/>
      <c r="L189" s="81"/>
      <c r="M189" s="81"/>
      <c r="N189" s="81"/>
      <c r="O189" s="81"/>
      <c r="P189" s="81"/>
      <c r="Q189" s="81"/>
      <c r="R189" s="81"/>
      <c r="S189" s="81"/>
      <c r="T189" s="81"/>
      <c r="U189" s="81"/>
      <c r="V189" s="81"/>
      <c r="W189" s="81"/>
      <c r="X189" s="81"/>
      <c r="Y189" s="81"/>
      <c r="Z189" s="81"/>
    </row>
    <row r="190" customFormat="false" ht="13.5" hidden="false" customHeight="false" outlineLevel="0" collapsed="false">
      <c r="A190" s="88"/>
      <c r="B190" s="89"/>
      <c r="C190" s="81"/>
      <c r="D190" s="81"/>
      <c r="E190" s="81"/>
      <c r="F190" s="81"/>
      <c r="G190" s="81"/>
      <c r="H190" s="81"/>
      <c r="I190" s="81"/>
      <c r="J190" s="81"/>
      <c r="K190" s="81"/>
      <c r="L190" s="81"/>
      <c r="M190" s="81"/>
      <c r="N190" s="81"/>
      <c r="O190" s="81"/>
      <c r="P190" s="81"/>
      <c r="Q190" s="81"/>
      <c r="R190" s="81"/>
      <c r="S190" s="81"/>
      <c r="T190" s="81"/>
      <c r="U190" s="81"/>
      <c r="V190" s="81"/>
      <c r="W190" s="81"/>
      <c r="X190" s="81"/>
      <c r="Y190" s="81"/>
      <c r="Z190" s="81"/>
    </row>
    <row r="191" customFormat="false" ht="13.5" hidden="false" customHeight="false" outlineLevel="0" collapsed="false">
      <c r="A191" s="88"/>
      <c r="B191" s="89"/>
      <c r="C191" s="81"/>
      <c r="D191" s="81"/>
      <c r="E191" s="81"/>
      <c r="F191" s="81"/>
      <c r="G191" s="81"/>
      <c r="H191" s="81"/>
      <c r="I191" s="81"/>
      <c r="J191" s="81"/>
      <c r="K191" s="81"/>
      <c r="L191" s="81"/>
      <c r="M191" s="81"/>
      <c r="N191" s="81"/>
      <c r="O191" s="81"/>
      <c r="P191" s="81"/>
      <c r="Q191" s="81"/>
      <c r="R191" s="81"/>
      <c r="S191" s="81"/>
      <c r="T191" s="81"/>
      <c r="U191" s="81"/>
      <c r="V191" s="81"/>
      <c r="W191" s="81"/>
      <c r="X191" s="81"/>
      <c r="Y191" s="81"/>
      <c r="Z191" s="81"/>
    </row>
    <row r="192" customFormat="false" ht="13.5" hidden="false" customHeight="false" outlineLevel="0" collapsed="false">
      <c r="A192" s="88"/>
      <c r="B192" s="89"/>
      <c r="C192" s="81"/>
      <c r="D192" s="81"/>
      <c r="E192" s="81"/>
      <c r="F192" s="81"/>
      <c r="G192" s="81"/>
      <c r="H192" s="81"/>
      <c r="I192" s="81"/>
      <c r="J192" s="81"/>
      <c r="K192" s="81"/>
      <c r="L192" s="81"/>
      <c r="M192" s="81"/>
      <c r="N192" s="81"/>
      <c r="O192" s="81"/>
      <c r="P192" s="81"/>
      <c r="Q192" s="81"/>
      <c r="R192" s="81"/>
      <c r="S192" s="81"/>
      <c r="T192" s="81"/>
      <c r="U192" s="81"/>
      <c r="V192" s="81"/>
      <c r="W192" s="81"/>
      <c r="X192" s="81"/>
      <c r="Y192" s="81"/>
      <c r="Z192" s="81"/>
    </row>
    <row r="193" customFormat="false" ht="13.5" hidden="false" customHeight="false" outlineLevel="0" collapsed="false">
      <c r="A193" s="88"/>
      <c r="B193" s="89"/>
      <c r="C193" s="81"/>
      <c r="D193" s="81"/>
      <c r="E193" s="81"/>
      <c r="F193" s="81"/>
      <c r="G193" s="81"/>
      <c r="H193" s="81"/>
      <c r="I193" s="81"/>
      <c r="J193" s="81"/>
      <c r="K193" s="81"/>
      <c r="L193" s="81"/>
      <c r="M193" s="81"/>
      <c r="N193" s="81"/>
      <c r="O193" s="81"/>
      <c r="P193" s="81"/>
      <c r="Q193" s="81"/>
      <c r="R193" s="81"/>
      <c r="S193" s="81"/>
      <c r="T193" s="81"/>
      <c r="U193" s="81"/>
      <c r="V193" s="81"/>
      <c r="W193" s="81"/>
      <c r="X193" s="81"/>
      <c r="Y193" s="81"/>
      <c r="Z193" s="81"/>
    </row>
    <row r="194" customFormat="false" ht="13.5" hidden="false" customHeight="false" outlineLevel="0" collapsed="false">
      <c r="A194" s="88"/>
      <c r="B194" s="89"/>
      <c r="C194" s="81"/>
      <c r="D194" s="81"/>
      <c r="E194" s="81"/>
      <c r="F194" s="81"/>
      <c r="G194" s="81"/>
      <c r="H194" s="81"/>
      <c r="I194" s="81"/>
      <c r="J194" s="81"/>
      <c r="K194" s="81"/>
      <c r="L194" s="81"/>
      <c r="M194" s="81"/>
      <c r="N194" s="81"/>
      <c r="O194" s="81"/>
      <c r="P194" s="81"/>
      <c r="Q194" s="81"/>
      <c r="R194" s="81"/>
      <c r="S194" s="81"/>
      <c r="T194" s="81"/>
      <c r="U194" s="81"/>
      <c r="V194" s="81"/>
      <c r="W194" s="81"/>
      <c r="X194" s="81"/>
      <c r="Y194" s="81"/>
      <c r="Z194" s="81"/>
    </row>
    <row r="195" customFormat="false" ht="13.5" hidden="false" customHeight="false" outlineLevel="0" collapsed="false">
      <c r="A195" s="88"/>
      <c r="B195" s="89"/>
      <c r="C195" s="81"/>
      <c r="D195" s="81"/>
      <c r="E195" s="81"/>
      <c r="F195" s="81"/>
      <c r="G195" s="81"/>
      <c r="H195" s="81"/>
      <c r="I195" s="81"/>
      <c r="J195" s="81"/>
      <c r="K195" s="81"/>
      <c r="L195" s="81"/>
      <c r="M195" s="81"/>
      <c r="N195" s="81"/>
      <c r="O195" s="81"/>
      <c r="P195" s="81"/>
      <c r="Q195" s="81"/>
      <c r="R195" s="81"/>
      <c r="S195" s="81"/>
      <c r="T195" s="81"/>
      <c r="U195" s="81"/>
      <c r="V195" s="81"/>
      <c r="W195" s="81"/>
      <c r="X195" s="81"/>
      <c r="Y195" s="81"/>
      <c r="Z195" s="81"/>
    </row>
    <row r="196" customFormat="false" ht="13.5" hidden="false" customHeight="false" outlineLevel="0" collapsed="false">
      <c r="A196" s="88"/>
      <c r="B196" s="89"/>
      <c r="C196" s="81"/>
      <c r="D196" s="81"/>
      <c r="E196" s="81"/>
      <c r="F196" s="81"/>
      <c r="G196" s="81"/>
      <c r="H196" s="81"/>
      <c r="I196" s="81"/>
      <c r="J196" s="81"/>
      <c r="K196" s="81"/>
      <c r="L196" s="81"/>
      <c r="M196" s="81"/>
      <c r="N196" s="81"/>
      <c r="O196" s="81"/>
      <c r="P196" s="81"/>
      <c r="Q196" s="81"/>
      <c r="R196" s="81"/>
      <c r="S196" s="81"/>
      <c r="T196" s="81"/>
      <c r="U196" s="81"/>
      <c r="V196" s="81"/>
      <c r="W196" s="81"/>
      <c r="X196" s="81"/>
      <c r="Y196" s="81"/>
      <c r="Z196" s="81"/>
    </row>
    <row r="197" customFormat="false" ht="13.5" hidden="false" customHeight="false" outlineLevel="0" collapsed="false">
      <c r="A197" s="88"/>
      <c r="B197" s="89"/>
      <c r="C197" s="81"/>
      <c r="D197" s="81"/>
      <c r="E197" s="81"/>
      <c r="F197" s="81"/>
      <c r="G197" s="81"/>
      <c r="H197" s="81"/>
      <c r="I197" s="81"/>
      <c r="J197" s="81"/>
      <c r="K197" s="81"/>
      <c r="L197" s="81"/>
      <c r="M197" s="81"/>
      <c r="N197" s="81"/>
      <c r="O197" s="81"/>
      <c r="P197" s="81"/>
      <c r="Q197" s="81"/>
      <c r="R197" s="81"/>
      <c r="S197" s="81"/>
      <c r="T197" s="81"/>
      <c r="U197" s="81"/>
      <c r="V197" s="81"/>
      <c r="W197" s="81"/>
      <c r="X197" s="81"/>
      <c r="Y197" s="81"/>
      <c r="Z197" s="81"/>
    </row>
    <row r="198" customFormat="false" ht="13.5" hidden="false" customHeight="false" outlineLevel="0" collapsed="false">
      <c r="A198" s="88"/>
      <c r="B198" s="89"/>
      <c r="C198" s="81"/>
      <c r="D198" s="81"/>
      <c r="E198" s="81"/>
      <c r="F198" s="81"/>
      <c r="G198" s="81"/>
      <c r="H198" s="81"/>
      <c r="I198" s="81"/>
      <c r="J198" s="81"/>
      <c r="K198" s="81"/>
      <c r="L198" s="81"/>
      <c r="M198" s="81"/>
      <c r="N198" s="81"/>
      <c r="O198" s="81"/>
      <c r="P198" s="81"/>
      <c r="Q198" s="81"/>
      <c r="R198" s="81"/>
      <c r="S198" s="81"/>
      <c r="T198" s="81"/>
      <c r="U198" s="81"/>
      <c r="V198" s="81"/>
      <c r="W198" s="81"/>
      <c r="X198" s="81"/>
      <c r="Y198" s="81"/>
      <c r="Z198" s="81"/>
    </row>
    <row r="199" customFormat="false" ht="13.5" hidden="false" customHeight="false" outlineLevel="0" collapsed="false">
      <c r="A199" s="88"/>
      <c r="B199" s="89"/>
      <c r="C199" s="81"/>
      <c r="D199" s="81"/>
      <c r="E199" s="81"/>
      <c r="F199" s="81"/>
      <c r="G199" s="81"/>
      <c r="H199" s="81"/>
      <c r="I199" s="81"/>
      <c r="J199" s="81"/>
      <c r="K199" s="81"/>
      <c r="L199" s="81"/>
      <c r="M199" s="81"/>
      <c r="N199" s="81"/>
      <c r="O199" s="81"/>
      <c r="P199" s="81"/>
      <c r="Q199" s="81"/>
      <c r="R199" s="81"/>
      <c r="S199" s="81"/>
      <c r="T199" s="81"/>
      <c r="U199" s="81"/>
      <c r="V199" s="81"/>
      <c r="W199" s="81"/>
      <c r="X199" s="81"/>
      <c r="Y199" s="81"/>
      <c r="Z199" s="81"/>
    </row>
    <row r="200" customFormat="false" ht="13.5" hidden="false" customHeight="false" outlineLevel="0" collapsed="false">
      <c r="A200" s="88"/>
      <c r="B200" s="89"/>
      <c r="C200" s="81"/>
      <c r="D200" s="81"/>
      <c r="E200" s="81"/>
      <c r="F200" s="81"/>
      <c r="G200" s="81"/>
      <c r="H200" s="81"/>
      <c r="I200" s="81"/>
      <c r="J200" s="81"/>
      <c r="K200" s="81"/>
      <c r="L200" s="81"/>
      <c r="M200" s="81"/>
      <c r="N200" s="81"/>
      <c r="O200" s="81"/>
      <c r="P200" s="81"/>
      <c r="Q200" s="81"/>
      <c r="R200" s="81"/>
      <c r="S200" s="81"/>
      <c r="T200" s="81"/>
      <c r="U200" s="81"/>
      <c r="V200" s="81"/>
      <c r="W200" s="81"/>
      <c r="X200" s="81"/>
      <c r="Y200" s="81"/>
      <c r="Z200" s="81"/>
    </row>
    <row r="201" customFormat="false" ht="13.5" hidden="false" customHeight="false" outlineLevel="0" collapsed="false">
      <c r="A201" s="88"/>
      <c r="B201" s="89"/>
      <c r="C201" s="81"/>
      <c r="D201" s="81"/>
      <c r="E201" s="81"/>
      <c r="F201" s="81"/>
      <c r="G201" s="81"/>
      <c r="H201" s="81"/>
      <c r="I201" s="81"/>
      <c r="J201" s="81"/>
      <c r="K201" s="81"/>
      <c r="L201" s="81"/>
      <c r="M201" s="81"/>
      <c r="N201" s="81"/>
      <c r="O201" s="81"/>
      <c r="P201" s="81"/>
      <c r="Q201" s="81"/>
      <c r="R201" s="81"/>
      <c r="S201" s="81"/>
      <c r="T201" s="81"/>
      <c r="U201" s="81"/>
      <c r="V201" s="81"/>
      <c r="W201" s="81"/>
      <c r="X201" s="81"/>
      <c r="Y201" s="81"/>
      <c r="Z201" s="81"/>
    </row>
    <row r="202" customFormat="false" ht="13.5" hidden="false" customHeight="false" outlineLevel="0" collapsed="false">
      <c r="A202" s="88"/>
      <c r="B202" s="89"/>
      <c r="C202" s="81"/>
      <c r="D202" s="81"/>
      <c r="E202" s="81"/>
      <c r="F202" s="81"/>
      <c r="G202" s="81"/>
      <c r="H202" s="81"/>
      <c r="I202" s="81"/>
      <c r="J202" s="81"/>
      <c r="K202" s="81"/>
      <c r="L202" s="81"/>
      <c r="M202" s="81"/>
      <c r="N202" s="81"/>
      <c r="O202" s="81"/>
      <c r="P202" s="81"/>
      <c r="Q202" s="81"/>
      <c r="R202" s="81"/>
      <c r="S202" s="81"/>
      <c r="T202" s="81"/>
      <c r="U202" s="81"/>
      <c r="V202" s="81"/>
      <c r="W202" s="81"/>
      <c r="X202" s="81"/>
      <c r="Y202" s="81"/>
      <c r="Z202" s="81"/>
    </row>
    <row r="203" customFormat="false" ht="13.5" hidden="false" customHeight="false" outlineLevel="0" collapsed="false">
      <c r="A203" s="88"/>
      <c r="B203" s="89"/>
      <c r="C203" s="81"/>
      <c r="D203" s="81"/>
      <c r="E203" s="81"/>
      <c r="F203" s="81"/>
      <c r="G203" s="81"/>
      <c r="H203" s="81"/>
      <c r="I203" s="81"/>
      <c r="J203" s="81"/>
      <c r="K203" s="81"/>
      <c r="L203" s="81"/>
      <c r="M203" s="81"/>
      <c r="N203" s="81"/>
      <c r="O203" s="81"/>
      <c r="P203" s="81"/>
      <c r="Q203" s="81"/>
      <c r="R203" s="81"/>
      <c r="S203" s="81"/>
      <c r="T203" s="81"/>
      <c r="U203" s="81"/>
      <c r="V203" s="81"/>
      <c r="W203" s="81"/>
      <c r="X203" s="81"/>
      <c r="Y203" s="81"/>
      <c r="Z203" s="81"/>
    </row>
    <row r="204" customFormat="false" ht="13.5" hidden="false" customHeight="false" outlineLevel="0" collapsed="false">
      <c r="A204" s="88"/>
      <c r="B204" s="89"/>
      <c r="C204" s="81"/>
      <c r="D204" s="81"/>
      <c r="E204" s="81"/>
      <c r="F204" s="81"/>
      <c r="G204" s="81"/>
      <c r="H204" s="81"/>
      <c r="I204" s="81"/>
      <c r="J204" s="81"/>
      <c r="K204" s="81"/>
      <c r="L204" s="81"/>
      <c r="M204" s="81"/>
      <c r="N204" s="81"/>
      <c r="O204" s="81"/>
      <c r="P204" s="81"/>
      <c r="Q204" s="81"/>
      <c r="R204" s="81"/>
      <c r="S204" s="81"/>
      <c r="T204" s="81"/>
      <c r="U204" s="81"/>
      <c r="V204" s="81"/>
      <c r="W204" s="81"/>
      <c r="X204" s="81"/>
      <c r="Y204" s="81"/>
      <c r="Z204" s="81"/>
    </row>
    <row r="205" customFormat="false" ht="13.5" hidden="false" customHeight="false" outlineLevel="0" collapsed="false">
      <c r="A205" s="88"/>
      <c r="B205" s="89"/>
      <c r="C205" s="81"/>
      <c r="D205" s="81"/>
      <c r="E205" s="81"/>
      <c r="F205" s="81"/>
      <c r="G205" s="81"/>
      <c r="H205" s="81"/>
      <c r="I205" s="81"/>
      <c r="J205" s="81"/>
      <c r="K205" s="81"/>
      <c r="L205" s="81"/>
      <c r="M205" s="81"/>
      <c r="N205" s="81"/>
      <c r="O205" s="81"/>
      <c r="P205" s="81"/>
      <c r="Q205" s="81"/>
      <c r="R205" s="81"/>
      <c r="S205" s="81"/>
      <c r="T205" s="81"/>
      <c r="U205" s="81"/>
      <c r="V205" s="81"/>
      <c r="W205" s="81"/>
      <c r="X205" s="81"/>
      <c r="Y205" s="81"/>
      <c r="Z205" s="81"/>
    </row>
    <row r="206" customFormat="false" ht="13.5" hidden="false" customHeight="false" outlineLevel="0" collapsed="false">
      <c r="A206" s="88"/>
      <c r="B206" s="89"/>
      <c r="C206" s="81"/>
      <c r="D206" s="81"/>
      <c r="E206" s="81"/>
      <c r="F206" s="81"/>
      <c r="G206" s="81"/>
      <c r="H206" s="81"/>
      <c r="I206" s="81"/>
      <c r="J206" s="81"/>
      <c r="K206" s="81"/>
      <c r="L206" s="81"/>
      <c r="M206" s="81"/>
      <c r="N206" s="81"/>
      <c r="O206" s="81"/>
      <c r="P206" s="81"/>
      <c r="Q206" s="81"/>
      <c r="R206" s="81"/>
      <c r="S206" s="81"/>
      <c r="T206" s="81"/>
      <c r="U206" s="81"/>
      <c r="V206" s="81"/>
      <c r="W206" s="81"/>
      <c r="X206" s="81"/>
      <c r="Y206" s="81"/>
      <c r="Z206" s="81"/>
    </row>
    <row r="207" customFormat="false" ht="13.5" hidden="false" customHeight="false" outlineLevel="0" collapsed="false">
      <c r="A207" s="88"/>
      <c r="B207" s="89"/>
      <c r="C207" s="81"/>
      <c r="D207" s="81"/>
      <c r="E207" s="81"/>
      <c r="F207" s="81"/>
      <c r="G207" s="81"/>
      <c r="H207" s="81"/>
      <c r="I207" s="81"/>
      <c r="J207" s="81"/>
      <c r="K207" s="81"/>
      <c r="L207" s="81"/>
      <c r="M207" s="81"/>
      <c r="N207" s="81"/>
      <c r="O207" s="81"/>
      <c r="P207" s="81"/>
      <c r="Q207" s="81"/>
      <c r="R207" s="81"/>
      <c r="S207" s="81"/>
      <c r="T207" s="81"/>
      <c r="U207" s="81"/>
      <c r="V207" s="81"/>
      <c r="W207" s="81"/>
      <c r="X207" s="81"/>
      <c r="Y207" s="81"/>
      <c r="Z207" s="81"/>
    </row>
    <row r="208" customFormat="false" ht="13.5" hidden="false" customHeight="false" outlineLevel="0" collapsed="false">
      <c r="A208" s="88"/>
      <c r="B208" s="89"/>
      <c r="C208" s="81"/>
      <c r="D208" s="81"/>
      <c r="E208" s="81"/>
      <c r="F208" s="81"/>
      <c r="G208" s="81"/>
      <c r="H208" s="81"/>
      <c r="I208" s="81"/>
      <c r="J208" s="81"/>
      <c r="K208" s="81"/>
      <c r="L208" s="81"/>
      <c r="M208" s="81"/>
      <c r="N208" s="81"/>
      <c r="O208" s="81"/>
      <c r="P208" s="81"/>
      <c r="Q208" s="81"/>
      <c r="R208" s="81"/>
      <c r="S208" s="81"/>
      <c r="T208" s="81"/>
      <c r="U208" s="81"/>
      <c r="V208" s="81"/>
      <c r="W208" s="81"/>
      <c r="X208" s="81"/>
      <c r="Y208" s="81"/>
      <c r="Z208" s="81"/>
    </row>
    <row r="209" customFormat="false" ht="13.5" hidden="false" customHeight="false" outlineLevel="0" collapsed="false">
      <c r="A209" s="88"/>
      <c r="B209" s="89"/>
      <c r="C209" s="81"/>
      <c r="D209" s="81"/>
      <c r="E209" s="81"/>
      <c r="F209" s="81"/>
      <c r="G209" s="81"/>
      <c r="H209" s="81"/>
      <c r="I209" s="81"/>
      <c r="J209" s="81"/>
      <c r="K209" s="81"/>
      <c r="L209" s="81"/>
      <c r="M209" s="81"/>
      <c r="N209" s="81"/>
      <c r="O209" s="81"/>
      <c r="P209" s="81"/>
      <c r="Q209" s="81"/>
      <c r="R209" s="81"/>
      <c r="S209" s="81"/>
      <c r="T209" s="81"/>
      <c r="U209" s="81"/>
      <c r="V209" s="81"/>
      <c r="W209" s="81"/>
      <c r="X209" s="81"/>
      <c r="Y209" s="81"/>
      <c r="Z209" s="81"/>
    </row>
    <row r="210" customFormat="false" ht="13.5" hidden="false" customHeight="false" outlineLevel="0" collapsed="false">
      <c r="A210" s="88"/>
      <c r="B210" s="89"/>
      <c r="C210" s="81"/>
      <c r="D210" s="81"/>
      <c r="E210" s="81"/>
      <c r="F210" s="81"/>
      <c r="G210" s="81"/>
      <c r="H210" s="81"/>
      <c r="I210" s="81"/>
      <c r="J210" s="81"/>
      <c r="K210" s="81"/>
      <c r="L210" s="81"/>
      <c r="M210" s="81"/>
      <c r="N210" s="81"/>
      <c r="O210" s="81"/>
      <c r="P210" s="81"/>
      <c r="Q210" s="81"/>
      <c r="R210" s="81"/>
      <c r="S210" s="81"/>
      <c r="T210" s="81"/>
      <c r="U210" s="81"/>
      <c r="V210" s="81"/>
      <c r="W210" s="81"/>
      <c r="X210" s="81"/>
      <c r="Y210" s="81"/>
      <c r="Z210" s="81"/>
    </row>
    <row r="211" customFormat="false" ht="13.5" hidden="false" customHeight="false" outlineLevel="0" collapsed="false">
      <c r="A211" s="88"/>
      <c r="B211" s="89"/>
      <c r="C211" s="81"/>
      <c r="D211" s="81"/>
      <c r="E211" s="81"/>
      <c r="F211" s="81"/>
      <c r="G211" s="81"/>
      <c r="H211" s="81"/>
      <c r="I211" s="81"/>
      <c r="J211" s="81"/>
      <c r="K211" s="81"/>
      <c r="L211" s="81"/>
      <c r="M211" s="81"/>
      <c r="N211" s="81"/>
      <c r="O211" s="81"/>
      <c r="P211" s="81"/>
      <c r="Q211" s="81"/>
      <c r="R211" s="81"/>
      <c r="S211" s="81"/>
      <c r="T211" s="81"/>
      <c r="U211" s="81"/>
      <c r="V211" s="81"/>
      <c r="W211" s="81"/>
      <c r="X211" s="81"/>
      <c r="Y211" s="81"/>
      <c r="Z211" s="81"/>
    </row>
    <row r="212" customFormat="false" ht="13.5" hidden="false" customHeight="false" outlineLevel="0" collapsed="false">
      <c r="A212" s="88"/>
      <c r="B212" s="89"/>
      <c r="C212" s="81"/>
      <c r="D212" s="81"/>
      <c r="E212" s="81"/>
      <c r="F212" s="81"/>
      <c r="G212" s="81"/>
      <c r="H212" s="81"/>
      <c r="I212" s="81"/>
      <c r="J212" s="81"/>
      <c r="K212" s="81"/>
      <c r="L212" s="81"/>
      <c r="M212" s="81"/>
      <c r="N212" s="81"/>
      <c r="O212" s="81"/>
      <c r="P212" s="81"/>
      <c r="Q212" s="81"/>
      <c r="R212" s="81"/>
      <c r="S212" s="81"/>
      <c r="T212" s="81"/>
      <c r="U212" s="81"/>
      <c r="V212" s="81"/>
      <c r="W212" s="81"/>
      <c r="X212" s="81"/>
      <c r="Y212" s="81"/>
      <c r="Z212" s="81"/>
    </row>
    <row r="213" customFormat="false" ht="13.5" hidden="false" customHeight="false" outlineLevel="0" collapsed="false">
      <c r="A213" s="88"/>
      <c r="B213" s="89"/>
      <c r="C213" s="81"/>
      <c r="D213" s="81"/>
      <c r="E213" s="81"/>
      <c r="F213" s="81"/>
      <c r="G213" s="81"/>
      <c r="H213" s="81"/>
      <c r="I213" s="81"/>
      <c r="J213" s="81"/>
      <c r="K213" s="81"/>
      <c r="L213" s="81"/>
      <c r="M213" s="81"/>
      <c r="N213" s="81"/>
      <c r="O213" s="81"/>
      <c r="P213" s="81"/>
      <c r="Q213" s="81"/>
      <c r="R213" s="81"/>
      <c r="S213" s="81"/>
      <c r="T213" s="81"/>
      <c r="U213" s="81"/>
      <c r="V213" s="81"/>
      <c r="W213" s="81"/>
      <c r="X213" s="81"/>
      <c r="Y213" s="81"/>
      <c r="Z213" s="81"/>
    </row>
    <row r="214" customFormat="false" ht="13.5" hidden="false" customHeight="false" outlineLevel="0" collapsed="false">
      <c r="A214" s="88"/>
      <c r="B214" s="89"/>
      <c r="C214" s="81"/>
      <c r="D214" s="81"/>
      <c r="E214" s="81"/>
      <c r="F214" s="81"/>
      <c r="G214" s="81"/>
      <c r="H214" s="81"/>
      <c r="I214" s="81"/>
      <c r="J214" s="81"/>
      <c r="K214" s="81"/>
      <c r="L214" s="81"/>
      <c r="M214" s="81"/>
      <c r="N214" s="81"/>
      <c r="O214" s="81"/>
      <c r="P214" s="81"/>
      <c r="Q214" s="81"/>
      <c r="R214" s="81"/>
      <c r="S214" s="81"/>
      <c r="T214" s="81"/>
      <c r="U214" s="81"/>
      <c r="V214" s="81"/>
      <c r="W214" s="81"/>
      <c r="X214" s="81"/>
      <c r="Y214" s="81"/>
      <c r="Z214" s="81"/>
    </row>
    <row r="215" customFormat="false" ht="13.5" hidden="false" customHeight="false" outlineLevel="0" collapsed="false">
      <c r="A215" s="88"/>
      <c r="B215" s="89"/>
      <c r="C215" s="81"/>
      <c r="D215" s="81"/>
      <c r="E215" s="81"/>
      <c r="F215" s="81"/>
      <c r="G215" s="81"/>
      <c r="H215" s="81"/>
      <c r="I215" s="81"/>
      <c r="J215" s="81"/>
      <c r="K215" s="81"/>
      <c r="L215" s="81"/>
      <c r="M215" s="81"/>
      <c r="N215" s="81"/>
      <c r="O215" s="81"/>
      <c r="P215" s="81"/>
      <c r="Q215" s="81"/>
      <c r="R215" s="81"/>
      <c r="S215" s="81"/>
      <c r="T215" s="81"/>
      <c r="U215" s="81"/>
      <c r="V215" s="81"/>
      <c r="W215" s="81"/>
      <c r="X215" s="81"/>
      <c r="Y215" s="81"/>
      <c r="Z215" s="81"/>
    </row>
    <row r="216" customFormat="false" ht="13.5" hidden="false" customHeight="false" outlineLevel="0" collapsed="false">
      <c r="A216" s="88"/>
      <c r="B216" s="89"/>
      <c r="C216" s="81"/>
      <c r="D216" s="81"/>
      <c r="E216" s="81"/>
      <c r="F216" s="81"/>
      <c r="G216" s="81"/>
      <c r="H216" s="81"/>
      <c r="I216" s="81"/>
      <c r="J216" s="81"/>
      <c r="K216" s="81"/>
      <c r="L216" s="81"/>
      <c r="M216" s="81"/>
      <c r="N216" s="81"/>
      <c r="O216" s="81"/>
      <c r="P216" s="81"/>
      <c r="Q216" s="81"/>
      <c r="R216" s="81"/>
      <c r="S216" s="81"/>
      <c r="T216" s="81"/>
      <c r="U216" s="81"/>
      <c r="V216" s="81"/>
      <c r="W216" s="81"/>
      <c r="X216" s="81"/>
      <c r="Y216" s="81"/>
      <c r="Z216" s="81"/>
    </row>
    <row r="217" customFormat="false" ht="13.5" hidden="false" customHeight="false" outlineLevel="0" collapsed="false">
      <c r="A217" s="88"/>
      <c r="B217" s="89"/>
      <c r="C217" s="81"/>
      <c r="D217" s="81"/>
      <c r="E217" s="81"/>
      <c r="F217" s="81"/>
      <c r="G217" s="81"/>
      <c r="H217" s="81"/>
      <c r="I217" s="81"/>
      <c r="J217" s="81"/>
      <c r="K217" s="81"/>
      <c r="L217" s="81"/>
      <c r="M217" s="81"/>
      <c r="N217" s="81"/>
      <c r="O217" s="81"/>
      <c r="P217" s="81"/>
      <c r="Q217" s="81"/>
      <c r="R217" s="81"/>
      <c r="S217" s="81"/>
      <c r="T217" s="81"/>
      <c r="U217" s="81"/>
      <c r="V217" s="81"/>
      <c r="W217" s="81"/>
      <c r="X217" s="81"/>
      <c r="Y217" s="81"/>
      <c r="Z217" s="81"/>
    </row>
    <row r="218" customFormat="false" ht="13.5" hidden="false" customHeight="false" outlineLevel="0" collapsed="false">
      <c r="A218" s="88"/>
      <c r="B218" s="89"/>
      <c r="C218" s="81"/>
      <c r="D218" s="81"/>
      <c r="E218" s="81"/>
      <c r="F218" s="81"/>
      <c r="G218" s="81"/>
      <c r="H218" s="81"/>
      <c r="I218" s="81"/>
      <c r="J218" s="81"/>
      <c r="K218" s="81"/>
      <c r="L218" s="81"/>
      <c r="M218" s="81"/>
      <c r="N218" s="81"/>
      <c r="O218" s="81"/>
      <c r="P218" s="81"/>
      <c r="Q218" s="81"/>
      <c r="R218" s="81"/>
      <c r="S218" s="81"/>
      <c r="T218" s="81"/>
      <c r="U218" s="81"/>
      <c r="V218" s="81"/>
      <c r="W218" s="81"/>
      <c r="X218" s="81"/>
      <c r="Y218" s="81"/>
      <c r="Z218" s="81"/>
    </row>
    <row r="219" customFormat="false" ht="13.5" hidden="false" customHeight="false" outlineLevel="0" collapsed="false">
      <c r="A219" s="88"/>
      <c r="B219" s="89"/>
      <c r="C219" s="81"/>
      <c r="D219" s="81"/>
      <c r="E219" s="81"/>
      <c r="F219" s="81"/>
      <c r="G219" s="81"/>
      <c r="H219" s="81"/>
      <c r="I219" s="81"/>
      <c r="J219" s="81"/>
      <c r="K219" s="81"/>
      <c r="L219" s="81"/>
      <c r="M219" s="81"/>
      <c r="N219" s="81"/>
      <c r="O219" s="81"/>
      <c r="P219" s="81"/>
      <c r="Q219" s="81"/>
      <c r="R219" s="81"/>
      <c r="S219" s="81"/>
      <c r="T219" s="81"/>
      <c r="U219" s="81"/>
      <c r="V219" s="81"/>
      <c r="W219" s="81"/>
      <c r="X219" s="81"/>
      <c r="Y219" s="81"/>
      <c r="Z219" s="81"/>
    </row>
    <row r="220" customFormat="false" ht="13.5" hidden="false" customHeight="false" outlineLevel="0" collapsed="false">
      <c r="A220" s="88"/>
      <c r="B220" s="89"/>
      <c r="C220" s="81"/>
      <c r="D220" s="81"/>
      <c r="E220" s="81"/>
      <c r="F220" s="81"/>
      <c r="G220" s="81"/>
      <c r="H220" s="81"/>
      <c r="I220" s="81"/>
      <c r="J220" s="81"/>
      <c r="K220" s="81"/>
      <c r="L220" s="81"/>
      <c r="M220" s="81"/>
      <c r="N220" s="81"/>
      <c r="O220" s="81"/>
      <c r="P220" s="81"/>
      <c r="Q220" s="81"/>
      <c r="R220" s="81"/>
      <c r="S220" s="81"/>
      <c r="T220" s="81"/>
      <c r="U220" s="81"/>
      <c r="V220" s="81"/>
      <c r="W220" s="81"/>
      <c r="X220" s="81"/>
      <c r="Y220" s="81"/>
      <c r="Z220" s="81"/>
    </row>
    <row r="221" customFormat="false" ht="13.5" hidden="false" customHeight="false" outlineLevel="0" collapsed="false">
      <c r="A221" s="88"/>
      <c r="B221" s="89"/>
      <c r="C221" s="81"/>
      <c r="D221" s="81"/>
      <c r="E221" s="81"/>
      <c r="F221" s="81"/>
      <c r="G221" s="81"/>
      <c r="H221" s="81"/>
      <c r="I221" s="81"/>
      <c r="J221" s="81"/>
      <c r="K221" s="81"/>
      <c r="L221" s="81"/>
      <c r="M221" s="81"/>
      <c r="N221" s="81"/>
      <c r="O221" s="81"/>
      <c r="P221" s="81"/>
      <c r="Q221" s="81"/>
      <c r="R221" s="81"/>
      <c r="S221" s="81"/>
      <c r="T221" s="81"/>
      <c r="U221" s="81"/>
      <c r="V221" s="81"/>
      <c r="W221" s="81"/>
      <c r="X221" s="81"/>
      <c r="Y221" s="81"/>
      <c r="Z221" s="81"/>
    </row>
    <row r="222" customFormat="false" ht="13.5" hidden="false" customHeight="false" outlineLevel="0" collapsed="false">
      <c r="A222" s="88"/>
      <c r="B222" s="89"/>
      <c r="C222" s="81"/>
      <c r="D222" s="81"/>
      <c r="E222" s="81"/>
      <c r="F222" s="81"/>
      <c r="G222" s="81"/>
      <c r="H222" s="81"/>
      <c r="I222" s="81"/>
      <c r="J222" s="81"/>
      <c r="K222" s="81"/>
      <c r="L222" s="81"/>
      <c r="M222" s="81"/>
      <c r="N222" s="81"/>
      <c r="O222" s="81"/>
      <c r="P222" s="81"/>
      <c r="Q222" s="81"/>
      <c r="R222" s="81"/>
      <c r="S222" s="81"/>
      <c r="T222" s="81"/>
      <c r="U222" s="81"/>
      <c r="V222" s="81"/>
      <c r="W222" s="81"/>
      <c r="X222" s="81"/>
      <c r="Y222" s="81"/>
      <c r="Z222" s="81"/>
    </row>
    <row r="223" customFormat="false" ht="13.5" hidden="false" customHeight="false" outlineLevel="0" collapsed="false">
      <c r="A223" s="88"/>
      <c r="B223" s="89"/>
      <c r="C223" s="81"/>
      <c r="D223" s="81"/>
      <c r="E223" s="81"/>
      <c r="F223" s="81"/>
      <c r="G223" s="81"/>
      <c r="H223" s="81"/>
      <c r="I223" s="81"/>
      <c r="J223" s="81"/>
      <c r="K223" s="81"/>
      <c r="L223" s="81"/>
      <c r="M223" s="81"/>
      <c r="N223" s="81"/>
      <c r="O223" s="81"/>
      <c r="P223" s="81"/>
      <c r="Q223" s="81"/>
      <c r="R223" s="81"/>
      <c r="S223" s="81"/>
      <c r="T223" s="81"/>
      <c r="U223" s="81"/>
      <c r="V223" s="81"/>
      <c r="W223" s="81"/>
      <c r="X223" s="81"/>
      <c r="Y223" s="81"/>
      <c r="Z223" s="81"/>
    </row>
    <row r="224" customFormat="false" ht="13.5" hidden="false" customHeight="false" outlineLevel="0" collapsed="false">
      <c r="A224" s="88"/>
      <c r="B224" s="89"/>
      <c r="C224" s="81"/>
      <c r="D224" s="81"/>
      <c r="E224" s="81"/>
      <c r="F224" s="81"/>
      <c r="G224" s="81"/>
      <c r="H224" s="81"/>
      <c r="I224" s="81"/>
      <c r="J224" s="81"/>
      <c r="K224" s="81"/>
      <c r="L224" s="81"/>
      <c r="M224" s="81"/>
      <c r="N224" s="81"/>
      <c r="O224" s="81"/>
      <c r="P224" s="81"/>
      <c r="Q224" s="81"/>
      <c r="R224" s="81"/>
      <c r="S224" s="81"/>
      <c r="T224" s="81"/>
      <c r="U224" s="81"/>
      <c r="V224" s="81"/>
      <c r="W224" s="81"/>
      <c r="X224" s="81"/>
      <c r="Y224" s="81"/>
      <c r="Z224" s="81"/>
    </row>
    <row r="225" customFormat="false" ht="13.5" hidden="false" customHeight="false" outlineLevel="0" collapsed="false">
      <c r="A225" s="88"/>
      <c r="B225" s="89"/>
      <c r="C225" s="81"/>
      <c r="D225" s="81"/>
      <c r="E225" s="81"/>
      <c r="F225" s="81"/>
      <c r="G225" s="81"/>
      <c r="H225" s="81"/>
      <c r="I225" s="81"/>
      <c r="J225" s="81"/>
      <c r="K225" s="81"/>
      <c r="L225" s="81"/>
      <c r="M225" s="81"/>
      <c r="N225" s="81"/>
      <c r="O225" s="81"/>
      <c r="P225" s="81"/>
      <c r="Q225" s="81"/>
      <c r="R225" s="81"/>
      <c r="S225" s="81"/>
      <c r="T225" s="81"/>
      <c r="U225" s="81"/>
      <c r="V225" s="81"/>
      <c r="W225" s="81"/>
      <c r="X225" s="81"/>
      <c r="Y225" s="81"/>
      <c r="Z225" s="81"/>
    </row>
    <row r="226" customFormat="false" ht="13.5" hidden="false" customHeight="false" outlineLevel="0" collapsed="false">
      <c r="A226" s="88"/>
      <c r="B226" s="89"/>
      <c r="C226" s="81"/>
      <c r="D226" s="81"/>
      <c r="E226" s="81"/>
      <c r="F226" s="81"/>
      <c r="G226" s="81"/>
      <c r="H226" s="81"/>
      <c r="I226" s="81"/>
      <c r="J226" s="81"/>
      <c r="K226" s="81"/>
      <c r="L226" s="81"/>
      <c r="M226" s="81"/>
      <c r="N226" s="81"/>
      <c r="O226" s="81"/>
      <c r="P226" s="81"/>
      <c r="Q226" s="81"/>
      <c r="R226" s="81"/>
      <c r="S226" s="81"/>
      <c r="T226" s="81"/>
      <c r="U226" s="81"/>
      <c r="V226" s="81"/>
      <c r="W226" s="81"/>
      <c r="X226" s="81"/>
      <c r="Y226" s="81"/>
      <c r="Z226" s="81"/>
    </row>
    <row r="227" customFormat="false" ht="13.5" hidden="false" customHeight="false" outlineLevel="0" collapsed="false">
      <c r="A227" s="88"/>
      <c r="B227" s="89"/>
      <c r="C227" s="81"/>
      <c r="D227" s="81"/>
      <c r="E227" s="81"/>
      <c r="F227" s="81"/>
      <c r="G227" s="81"/>
      <c r="H227" s="81"/>
      <c r="I227" s="81"/>
      <c r="J227" s="81"/>
      <c r="K227" s="81"/>
      <c r="L227" s="81"/>
      <c r="M227" s="81"/>
      <c r="N227" s="81"/>
      <c r="O227" s="81"/>
      <c r="P227" s="81"/>
      <c r="Q227" s="81"/>
      <c r="R227" s="81"/>
      <c r="S227" s="81"/>
      <c r="T227" s="81"/>
      <c r="U227" s="81"/>
      <c r="V227" s="81"/>
      <c r="W227" s="81"/>
      <c r="X227" s="81"/>
      <c r="Y227" s="81"/>
      <c r="Z227" s="81"/>
    </row>
    <row r="228" customFormat="false" ht="13.5" hidden="false" customHeight="false" outlineLevel="0" collapsed="false">
      <c r="A228" s="88"/>
      <c r="B228" s="89"/>
      <c r="C228" s="81"/>
      <c r="D228" s="81"/>
      <c r="E228" s="81"/>
      <c r="F228" s="81"/>
      <c r="G228" s="81"/>
      <c r="H228" s="81"/>
      <c r="I228" s="81"/>
      <c r="J228" s="81"/>
      <c r="K228" s="81"/>
      <c r="L228" s="81"/>
      <c r="M228" s="81"/>
      <c r="N228" s="81"/>
      <c r="O228" s="81"/>
      <c r="P228" s="81"/>
      <c r="Q228" s="81"/>
      <c r="R228" s="81"/>
      <c r="S228" s="81"/>
      <c r="T228" s="81"/>
      <c r="U228" s="81"/>
      <c r="V228" s="81"/>
      <c r="W228" s="81"/>
      <c r="X228" s="81"/>
      <c r="Y228" s="81"/>
      <c r="Z228" s="81"/>
    </row>
    <row r="229" customFormat="false" ht="13.5" hidden="false" customHeight="false" outlineLevel="0" collapsed="false">
      <c r="A229" s="88"/>
      <c r="B229" s="89"/>
      <c r="C229" s="81"/>
      <c r="D229" s="81"/>
      <c r="E229" s="81"/>
      <c r="F229" s="81"/>
      <c r="G229" s="81"/>
      <c r="H229" s="81"/>
      <c r="I229" s="81"/>
      <c r="J229" s="81"/>
      <c r="K229" s="81"/>
      <c r="L229" s="81"/>
      <c r="M229" s="81"/>
      <c r="N229" s="81"/>
      <c r="O229" s="81"/>
      <c r="P229" s="81"/>
      <c r="Q229" s="81"/>
      <c r="R229" s="81"/>
      <c r="S229" s="81"/>
      <c r="T229" s="81"/>
      <c r="U229" s="81"/>
      <c r="V229" s="81"/>
      <c r="W229" s="81"/>
      <c r="X229" s="81"/>
      <c r="Y229" s="81"/>
      <c r="Z229" s="81"/>
    </row>
  </sheetData>
  <mergeCells count="8">
    <mergeCell ref="A1:B1"/>
    <mergeCell ref="A2:B2"/>
    <mergeCell ref="A4:A5"/>
    <mergeCell ref="A7:A12"/>
    <mergeCell ref="A13:A17"/>
    <mergeCell ref="A18:A19"/>
    <mergeCell ref="A20:A21"/>
    <mergeCell ref="A26:A27"/>
  </mergeCells>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669</TotalTime>
  <Application>LibreOffice/24.2.4.2$Windows_X86_64 LibreOffice_project/51a6219feb6075d9a4c46691dcfe0cd9c4fff3c2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pt-BR</dc:language>
  <cp:lastModifiedBy/>
  <cp:lastPrinted>2024-08-09T03:22:07Z</cp:lastPrinted>
  <dcterms:modified xsi:type="dcterms:W3CDTF">2026-03-09T14:10:07Z</dcterms:modified>
  <cp:revision>89</cp:revision>
  <dc:subject/>
  <dc:title/>
</cp:coreProperties>
</file>

<file path=docProps/custom.xml><?xml version="1.0" encoding="utf-8"?>
<Properties xmlns="http://schemas.openxmlformats.org/officeDocument/2006/custom-properties" xmlns:vt="http://schemas.openxmlformats.org/officeDocument/2006/docPropsVTypes"/>
</file>